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8694435C-E536-402F-A0CF-7A5C99085563}" xr6:coauthVersionLast="47" xr6:coauthVersionMax="47" xr10:uidLastSave="{00000000-0000-0000-0000-000000000000}"/>
  <bookViews>
    <workbookView xWindow="-108" yWindow="-108" windowWidth="23256" windowHeight="12576" tabRatio="692" activeTab="8" xr2:uid="{00000000-000D-0000-FFFF-FFFF00000000}"/>
  </bookViews>
  <sheets>
    <sheet name="Eschtal" sheetId="85" r:id="rId1"/>
    <sheet name="+6460" sheetId="154" r:id="rId2"/>
    <sheet name="+6720" sheetId="124" r:id="rId3"/>
    <sheet name="+9200" sheetId="147" state="hidden" r:id="rId4"/>
    <sheet name="+7160" sheetId="155" r:id="rId5"/>
    <sheet name="+7780" sheetId="156" r:id="rId6"/>
    <sheet name="+8320" sheetId="161" r:id="rId7"/>
    <sheet name="+8860" sheetId="162" r:id="rId8"/>
    <sheet name="Total" sheetId="134" r:id="rId9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'+6460'!$B$2:$L$15</definedName>
    <definedName name="_xlnm.Print_Area" localSheetId="2">'+6720'!$B$2:$Q$33</definedName>
    <definedName name="_xlnm.Print_Area" localSheetId="4">'+7160'!$B$2:$Q$37</definedName>
    <definedName name="_xlnm.Print_Area" localSheetId="5">'+7780'!$B$2:$R$32</definedName>
    <definedName name="_xlnm.Print_Area" localSheetId="6">'+8320'!$B$2:$P$28</definedName>
    <definedName name="_xlnm.Print_Area" localSheetId="7">'+8860'!$B$2:$M$17</definedName>
    <definedName name="_xlnm.Print_Area" localSheetId="3">'+9200'!$B$2:$L$15</definedName>
    <definedName name="_xlnm.Print_Titles" localSheetId="1">'+6460'!$2:$5</definedName>
    <definedName name="_xlnm.Print_Titles" localSheetId="2">'+6720'!$2:$5</definedName>
    <definedName name="_xlnm.Print_Titles" localSheetId="4">'+7160'!$2:$5</definedName>
    <definedName name="_xlnm.Print_Titles" localSheetId="5">'+7780'!$2:$5</definedName>
    <definedName name="_xlnm.Print_Titles" localSheetId="6">'+8320'!$2:$5</definedName>
    <definedName name="_xlnm.Print_Titles" localSheetId="7">'+8860'!$2:$5</definedName>
    <definedName name="_xlnm.Print_Titles" localSheetId="3">'+9200'!$2:$5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I8" i="134"/>
  <c r="G8" i="134"/>
  <c r="H10" i="162"/>
  <c r="J10" i="162" s="1"/>
  <c r="H9" i="162"/>
  <c r="K9" i="162" s="1"/>
  <c r="H8" i="162"/>
  <c r="K8" i="162" s="1"/>
  <c r="I7" i="162"/>
  <c r="L12" i="162"/>
  <c r="K12" i="162"/>
  <c r="J12" i="162"/>
  <c r="J9" i="162"/>
  <c r="L8" i="162"/>
  <c r="J8" i="162"/>
  <c r="J7" i="162"/>
  <c r="H7" i="162"/>
  <c r="L7" i="162" s="1"/>
  <c r="C7" i="162"/>
  <c r="C8" i="162" s="1"/>
  <c r="J6" i="162"/>
  <c r="I6" i="162"/>
  <c r="H6" i="162"/>
  <c r="H21" i="161"/>
  <c r="J21" i="161" s="1"/>
  <c r="H19" i="161"/>
  <c r="K19" i="161" s="1"/>
  <c r="H17" i="161"/>
  <c r="L17" i="161" s="1"/>
  <c r="H16" i="161"/>
  <c r="L16" i="161" s="1"/>
  <c r="H15" i="161"/>
  <c r="K15" i="161" s="1"/>
  <c r="H14" i="161"/>
  <c r="L14" i="161" s="1"/>
  <c r="H13" i="161"/>
  <c r="N13" i="161" s="1"/>
  <c r="H12" i="161"/>
  <c r="M12" i="161" s="1"/>
  <c r="H10" i="161"/>
  <c r="M10" i="161" s="1"/>
  <c r="M11" i="161"/>
  <c r="H9" i="161"/>
  <c r="N9" i="161" s="1"/>
  <c r="I6" i="161"/>
  <c r="O23" i="161"/>
  <c r="N23" i="161"/>
  <c r="M23" i="161"/>
  <c r="L23" i="161"/>
  <c r="K23" i="161"/>
  <c r="J23" i="161"/>
  <c r="N20" i="161"/>
  <c r="H20" i="161"/>
  <c r="L20" i="161" s="1"/>
  <c r="N19" i="161"/>
  <c r="M19" i="161"/>
  <c r="H18" i="161"/>
  <c r="N18" i="161" s="1"/>
  <c r="N17" i="161"/>
  <c r="M17" i="161"/>
  <c r="N16" i="161"/>
  <c r="N15" i="161"/>
  <c r="M15" i="161"/>
  <c r="L15" i="161"/>
  <c r="N14" i="161"/>
  <c r="M14" i="161"/>
  <c r="J13" i="161"/>
  <c r="O12" i="161"/>
  <c r="N12" i="161"/>
  <c r="J12" i="161"/>
  <c r="O11" i="161"/>
  <c r="N11" i="161"/>
  <c r="J11" i="161"/>
  <c r="H11" i="161"/>
  <c r="N10" i="161"/>
  <c r="J10" i="161"/>
  <c r="O9" i="161"/>
  <c r="J9" i="161"/>
  <c r="O8" i="161"/>
  <c r="M8" i="161"/>
  <c r="J8" i="161"/>
  <c r="H8" i="161"/>
  <c r="N8" i="161" s="1"/>
  <c r="J7" i="161"/>
  <c r="I7" i="161"/>
  <c r="H7" i="161"/>
  <c r="C7" i="161"/>
  <c r="C8" i="161" s="1"/>
  <c r="C9" i="161" s="1"/>
  <c r="C10" i="161" s="1"/>
  <c r="C11" i="161" s="1"/>
  <c r="C12" i="161" s="1"/>
  <c r="J6" i="161"/>
  <c r="H6" i="161"/>
  <c r="H25" i="156"/>
  <c r="O27" i="156"/>
  <c r="O28" i="156" s="1"/>
  <c r="O26" i="156"/>
  <c r="P27" i="156"/>
  <c r="P28" i="156" s="1"/>
  <c r="P26" i="156"/>
  <c r="M23" i="156"/>
  <c r="H21" i="156"/>
  <c r="M19" i="156"/>
  <c r="L17" i="156"/>
  <c r="H16" i="156"/>
  <c r="M16" i="156" s="1"/>
  <c r="O14" i="156"/>
  <c r="P13" i="156"/>
  <c r="O12" i="156"/>
  <c r="O11" i="156"/>
  <c r="P10" i="156"/>
  <c r="O9" i="156"/>
  <c r="O8" i="156"/>
  <c r="O7" i="156"/>
  <c r="O6" i="156"/>
  <c r="H15" i="156"/>
  <c r="H14" i="156"/>
  <c r="Q14" i="156" s="1"/>
  <c r="H13" i="156"/>
  <c r="H10" i="156"/>
  <c r="I7" i="156"/>
  <c r="I6" i="156"/>
  <c r="H30" i="155"/>
  <c r="H28" i="155"/>
  <c r="L28" i="155" s="1"/>
  <c r="C29" i="155"/>
  <c r="P28" i="155"/>
  <c r="M28" i="155"/>
  <c r="C28" i="155"/>
  <c r="H27" i="155"/>
  <c r="K27" i="155" s="1"/>
  <c r="H26" i="155"/>
  <c r="M26" i="155" s="1"/>
  <c r="H16" i="155"/>
  <c r="O16" i="155" s="1"/>
  <c r="H18" i="155"/>
  <c r="N18" i="155" s="1"/>
  <c r="P18" i="155"/>
  <c r="O18" i="155"/>
  <c r="M18" i="155"/>
  <c r="J18" i="155"/>
  <c r="H17" i="155"/>
  <c r="P17" i="155" s="1"/>
  <c r="O17" i="155"/>
  <c r="M17" i="155"/>
  <c r="J17" i="155"/>
  <c r="H15" i="155"/>
  <c r="N15" i="155" s="1"/>
  <c r="O15" i="155"/>
  <c r="M15" i="155"/>
  <c r="J15" i="155"/>
  <c r="P15" i="155"/>
  <c r="H14" i="155"/>
  <c r="P14" i="155" s="1"/>
  <c r="H13" i="155"/>
  <c r="N13" i="155" s="1"/>
  <c r="H12" i="155"/>
  <c r="P12" i="155" s="1"/>
  <c r="H10" i="155"/>
  <c r="N10" i="155" s="1"/>
  <c r="P10" i="155"/>
  <c r="O10" i="155"/>
  <c r="M10" i="155"/>
  <c r="J10" i="155"/>
  <c r="H9" i="155"/>
  <c r="P9" i="155" s="1"/>
  <c r="I7" i="155"/>
  <c r="I6" i="155"/>
  <c r="H26" i="124"/>
  <c r="H24" i="124"/>
  <c r="L24" i="124" s="1"/>
  <c r="C25" i="124"/>
  <c r="P24" i="124"/>
  <c r="M24" i="124"/>
  <c r="C24" i="124"/>
  <c r="H23" i="124"/>
  <c r="H15" i="124"/>
  <c r="P14" i="124"/>
  <c r="M14" i="124"/>
  <c r="J14" i="124"/>
  <c r="H14" i="124"/>
  <c r="N14" i="124" s="1"/>
  <c r="H13" i="124"/>
  <c r="P13" i="124" s="1"/>
  <c r="H12" i="124"/>
  <c r="N12" i="124" s="1"/>
  <c r="H11" i="124"/>
  <c r="P11" i="124"/>
  <c r="M11" i="124"/>
  <c r="J11" i="124"/>
  <c r="H9" i="124"/>
  <c r="N9" i="124" s="1"/>
  <c r="P9" i="124"/>
  <c r="O9" i="124"/>
  <c r="M9" i="124"/>
  <c r="J9" i="124"/>
  <c r="H8" i="124"/>
  <c r="I7" i="124"/>
  <c r="I6" i="124"/>
  <c r="I7" i="154"/>
  <c r="I6" i="154"/>
  <c r="L27" i="156"/>
  <c r="J25" i="156"/>
  <c r="N24" i="156"/>
  <c r="H24" i="156"/>
  <c r="K24" i="156" s="1"/>
  <c r="H23" i="156"/>
  <c r="L23" i="156" s="1"/>
  <c r="N23" i="156"/>
  <c r="H22" i="156"/>
  <c r="L22" i="156" s="1"/>
  <c r="N21" i="156"/>
  <c r="H20" i="156"/>
  <c r="N20" i="156" s="1"/>
  <c r="H19" i="156"/>
  <c r="N19" i="156" s="1"/>
  <c r="H18" i="156"/>
  <c r="L18" i="156" s="1"/>
  <c r="Q15" i="156"/>
  <c r="H8" i="156"/>
  <c r="Q8" i="156" s="1"/>
  <c r="Q27" i="156"/>
  <c r="N27" i="156"/>
  <c r="M27" i="156"/>
  <c r="K27" i="156"/>
  <c r="J27" i="156"/>
  <c r="N22" i="156"/>
  <c r="Q21" i="156"/>
  <c r="M21" i="156"/>
  <c r="Q19" i="156"/>
  <c r="Q18" i="156"/>
  <c r="N18" i="156"/>
  <c r="N17" i="156"/>
  <c r="H17" i="156"/>
  <c r="M17" i="156" s="1"/>
  <c r="Q16" i="156"/>
  <c r="N16" i="156"/>
  <c r="N15" i="156"/>
  <c r="J15" i="156"/>
  <c r="N14" i="156"/>
  <c r="J14" i="156"/>
  <c r="J13" i="156"/>
  <c r="N13" i="156"/>
  <c r="N12" i="156"/>
  <c r="J12" i="156"/>
  <c r="H12" i="156"/>
  <c r="J11" i="156"/>
  <c r="H11" i="156"/>
  <c r="N11" i="156" s="1"/>
  <c r="N10" i="156"/>
  <c r="J10" i="156"/>
  <c r="N9" i="156"/>
  <c r="J9" i="156"/>
  <c r="H9" i="156"/>
  <c r="Q9" i="156" s="1"/>
  <c r="N8" i="156"/>
  <c r="J8" i="156"/>
  <c r="M8" i="156"/>
  <c r="J7" i="156"/>
  <c r="H7" i="156"/>
  <c r="C7" i="156"/>
  <c r="C8" i="156" s="1"/>
  <c r="C9" i="156" s="1"/>
  <c r="C10" i="156" s="1"/>
  <c r="C11" i="156" s="1"/>
  <c r="C12" i="156" s="1"/>
  <c r="C13" i="156" s="1"/>
  <c r="C14" i="156" s="1"/>
  <c r="J6" i="156"/>
  <c r="H6" i="156"/>
  <c r="J30" i="155"/>
  <c r="P27" i="155"/>
  <c r="M27" i="155"/>
  <c r="H21" i="155"/>
  <c r="P21" i="155" s="1"/>
  <c r="O14" i="155"/>
  <c r="H8" i="155"/>
  <c r="L8" i="155" s="1"/>
  <c r="M8" i="155"/>
  <c r="P8" i="155"/>
  <c r="O8" i="155"/>
  <c r="J8" i="155"/>
  <c r="P32" i="155"/>
  <c r="O32" i="155"/>
  <c r="N32" i="155"/>
  <c r="M32" i="155"/>
  <c r="L32" i="155"/>
  <c r="K32" i="155"/>
  <c r="J32" i="155"/>
  <c r="M29" i="155"/>
  <c r="H29" i="155"/>
  <c r="K29" i="155" s="1"/>
  <c r="P26" i="155"/>
  <c r="N26" i="155"/>
  <c r="L26" i="155"/>
  <c r="P25" i="155"/>
  <c r="H25" i="155"/>
  <c r="M25" i="155" s="1"/>
  <c r="M24" i="155"/>
  <c r="H24" i="155"/>
  <c r="N24" i="155" s="1"/>
  <c r="N23" i="155"/>
  <c r="H23" i="155"/>
  <c r="M23" i="155" s="1"/>
  <c r="H22" i="155"/>
  <c r="M22" i="155" s="1"/>
  <c r="O21" i="155"/>
  <c r="M21" i="155"/>
  <c r="P20" i="155"/>
  <c r="O20" i="155"/>
  <c r="M20" i="155"/>
  <c r="J20" i="155"/>
  <c r="H20" i="155"/>
  <c r="N20" i="155" s="1"/>
  <c r="O19" i="155"/>
  <c r="M19" i="155"/>
  <c r="J19" i="155"/>
  <c r="H19" i="155"/>
  <c r="P19" i="155" s="1"/>
  <c r="M16" i="155"/>
  <c r="J16" i="155"/>
  <c r="P16" i="155"/>
  <c r="M14" i="155"/>
  <c r="J14" i="155"/>
  <c r="M13" i="155"/>
  <c r="J13" i="155"/>
  <c r="P13" i="155"/>
  <c r="M12" i="155"/>
  <c r="J12" i="155"/>
  <c r="N12" i="155"/>
  <c r="P11" i="155"/>
  <c r="N11" i="155"/>
  <c r="M11" i="155"/>
  <c r="J11" i="155"/>
  <c r="H11" i="155"/>
  <c r="O11" i="155" s="1"/>
  <c r="O9" i="155"/>
  <c r="M9" i="155"/>
  <c r="J9" i="155"/>
  <c r="P7" i="155"/>
  <c r="J7" i="155"/>
  <c r="H7" i="155"/>
  <c r="C7" i="155"/>
  <c r="C8" i="155" s="1"/>
  <c r="C9" i="155" s="1"/>
  <c r="C10" i="155" s="1"/>
  <c r="C11" i="155" s="1"/>
  <c r="P6" i="155"/>
  <c r="J6" i="155"/>
  <c r="H6" i="155"/>
  <c r="J26" i="124"/>
  <c r="O18" i="124"/>
  <c r="H10" i="124"/>
  <c r="O10" i="124" s="1"/>
  <c r="H8" i="154"/>
  <c r="J8" i="154" s="1"/>
  <c r="K10" i="154"/>
  <c r="J10" i="154"/>
  <c r="J7" i="154"/>
  <c r="H7" i="154"/>
  <c r="C7" i="154"/>
  <c r="C8" i="154" s="1"/>
  <c r="J6" i="154"/>
  <c r="H6" i="154"/>
  <c r="K28" i="124"/>
  <c r="L28" i="124"/>
  <c r="L23" i="124"/>
  <c r="H16" i="124"/>
  <c r="P16" i="124" s="1"/>
  <c r="N10" i="124"/>
  <c r="H8" i="147"/>
  <c r="I7" i="147"/>
  <c r="I6" i="147"/>
  <c r="K10" i="147"/>
  <c r="J10" i="147"/>
  <c r="J8" i="147"/>
  <c r="J7" i="147"/>
  <c r="H7" i="147"/>
  <c r="C7" i="147"/>
  <c r="C8" i="147" s="1"/>
  <c r="J6" i="147"/>
  <c r="H6" i="147"/>
  <c r="K6" i="147" s="1"/>
  <c r="H25" i="124"/>
  <c r="M25" i="124" s="1"/>
  <c r="M23" i="124"/>
  <c r="H21" i="124"/>
  <c r="N21" i="124" s="1"/>
  <c r="M13" i="124"/>
  <c r="J13" i="124"/>
  <c r="N28" i="124"/>
  <c r="O28" i="124"/>
  <c r="N23" i="124"/>
  <c r="P23" i="124"/>
  <c r="H22" i="124"/>
  <c r="M22" i="124" s="1"/>
  <c r="M21" i="124"/>
  <c r="H20" i="124"/>
  <c r="M20" i="124" s="1"/>
  <c r="H19" i="124"/>
  <c r="M19" i="124" s="1"/>
  <c r="H18" i="124"/>
  <c r="M18" i="124" s="1"/>
  <c r="H17" i="124"/>
  <c r="P17" i="124" s="1"/>
  <c r="O17" i="124"/>
  <c r="M17" i="124"/>
  <c r="J17" i="124"/>
  <c r="O16" i="124"/>
  <c r="M16" i="124"/>
  <c r="J16" i="124"/>
  <c r="O15" i="124"/>
  <c r="M12" i="124"/>
  <c r="J12" i="124"/>
  <c r="P12" i="124"/>
  <c r="O8" i="124"/>
  <c r="C9" i="162" l="1"/>
  <c r="C10" i="162" s="1"/>
  <c r="K11" i="162"/>
  <c r="K13" i="162" s="1"/>
  <c r="L6" i="162"/>
  <c r="L11" i="162" s="1"/>
  <c r="L13" i="162" s="1"/>
  <c r="J11" i="162"/>
  <c r="J13" i="162" s="1"/>
  <c r="K18" i="161"/>
  <c r="K22" i="161" s="1"/>
  <c r="K24" i="161" s="1"/>
  <c r="K20" i="161"/>
  <c r="O6" i="161"/>
  <c r="C13" i="161"/>
  <c r="C14" i="161" s="1"/>
  <c r="C15" i="161" s="1"/>
  <c r="C16" i="161" s="1"/>
  <c r="C17" i="161" s="1"/>
  <c r="C18" i="161" s="1"/>
  <c r="C19" i="161" s="1"/>
  <c r="C20" i="161" s="1"/>
  <c r="C21" i="161" s="1"/>
  <c r="L22" i="161"/>
  <c r="L24" i="161" s="1"/>
  <c r="O7" i="161"/>
  <c r="M22" i="161"/>
  <c r="M24" i="161" s="1"/>
  <c r="N22" i="161"/>
  <c r="N24" i="161" s="1"/>
  <c r="J22" i="161"/>
  <c r="J24" i="161" s="1"/>
  <c r="L26" i="156"/>
  <c r="L28" i="156" s="1"/>
  <c r="Q11" i="156"/>
  <c r="L25" i="155"/>
  <c r="N21" i="155"/>
  <c r="L22" i="124"/>
  <c r="L27" i="124" s="1"/>
  <c r="L29" i="124" s="1"/>
  <c r="K26" i="156"/>
  <c r="K28" i="156" s="1"/>
  <c r="Q7" i="156"/>
  <c r="C15" i="156"/>
  <c r="C16" i="156" s="1"/>
  <c r="C17" i="156" s="1"/>
  <c r="C18" i="156" s="1"/>
  <c r="C19" i="156" s="1"/>
  <c r="M26" i="156"/>
  <c r="M28" i="156" s="1"/>
  <c r="Q6" i="156"/>
  <c r="Q10" i="156"/>
  <c r="Q12" i="156"/>
  <c r="J26" i="156"/>
  <c r="J28" i="156" s="1"/>
  <c r="N26" i="156"/>
  <c r="N28" i="156" s="1"/>
  <c r="N7" i="155"/>
  <c r="K31" i="155"/>
  <c r="K33" i="155" s="1"/>
  <c r="N6" i="155"/>
  <c r="L31" i="155"/>
  <c r="L33" i="155" s="1"/>
  <c r="C12" i="155"/>
  <c r="C13" i="155" s="1"/>
  <c r="C14" i="155" s="1"/>
  <c r="O31" i="155"/>
  <c r="O33" i="155" s="1"/>
  <c r="J31" i="155"/>
  <c r="J33" i="155" s="1"/>
  <c r="M31" i="155"/>
  <c r="M33" i="155" s="1"/>
  <c r="P31" i="155"/>
  <c r="P33" i="155" s="1"/>
  <c r="K7" i="154"/>
  <c r="K6" i="154"/>
  <c r="K9" i="154" s="1"/>
  <c r="K11" i="154" s="1"/>
  <c r="J9" i="154"/>
  <c r="J11" i="154" s="1"/>
  <c r="K25" i="124"/>
  <c r="K27" i="124" s="1"/>
  <c r="K29" i="124" s="1"/>
  <c r="N18" i="124"/>
  <c r="N17" i="124"/>
  <c r="K7" i="147"/>
  <c r="K9" i="147" s="1"/>
  <c r="K11" i="147" s="1"/>
  <c r="J9" i="147"/>
  <c r="J11" i="147" s="1"/>
  <c r="N20" i="124"/>
  <c r="O27" i="124"/>
  <c r="O29" i="124" s="1"/>
  <c r="P22" i="124"/>
  <c r="P15" i="124"/>
  <c r="M15" i="124"/>
  <c r="J15" i="124"/>
  <c r="P10" i="124"/>
  <c r="M10" i="124"/>
  <c r="J10" i="124"/>
  <c r="J14" i="162" l="1"/>
  <c r="O22" i="161"/>
  <c r="O24" i="161" s="1"/>
  <c r="J25" i="161" s="1"/>
  <c r="Q26" i="156"/>
  <c r="Q28" i="156" s="1"/>
  <c r="J29" i="156" s="1"/>
  <c r="C15" i="155"/>
  <c r="C16" i="155" s="1"/>
  <c r="C20" i="156"/>
  <c r="C21" i="156" s="1"/>
  <c r="C22" i="156" s="1"/>
  <c r="C23" i="156" s="1"/>
  <c r="C24" i="156" s="1"/>
  <c r="C25" i="156" s="1"/>
  <c r="N31" i="155"/>
  <c r="N33" i="155" s="1"/>
  <c r="J34" i="155" s="1"/>
  <c r="J12" i="154"/>
  <c r="J12" i="147"/>
  <c r="M28" i="124"/>
  <c r="M8" i="124"/>
  <c r="P28" i="124"/>
  <c r="J28" i="124"/>
  <c r="P8" i="124"/>
  <c r="J8" i="124"/>
  <c r="J7" i="124"/>
  <c r="H7" i="124"/>
  <c r="N7" i="124" s="1"/>
  <c r="C7" i="124"/>
  <c r="J6" i="124"/>
  <c r="H6" i="124"/>
  <c r="N6" i="124" s="1"/>
  <c r="C17" i="155" l="1"/>
  <c r="N27" i="124"/>
  <c r="N29" i="124" s="1"/>
  <c r="M27" i="124"/>
  <c r="M29" i="124" s="1"/>
  <c r="C8" i="124"/>
  <c r="P7" i="124"/>
  <c r="P6" i="124"/>
  <c r="J27" i="124"/>
  <c r="J29" i="124" s="1"/>
  <c r="H9" i="85"/>
  <c r="H8" i="85"/>
  <c r="I8" i="85" s="1"/>
  <c r="C18" i="155" l="1"/>
  <c r="C19" i="155" s="1"/>
  <c r="C20" i="155" s="1"/>
  <c r="C21" i="155" s="1"/>
  <c r="C22" i="155" s="1"/>
  <c r="C23" i="155" s="1"/>
  <c r="C24" i="155" s="1"/>
  <c r="C9" i="124"/>
  <c r="C10" i="124" s="1"/>
  <c r="C11" i="124" s="1"/>
  <c r="C12" i="124" s="1"/>
  <c r="C13" i="124" s="1"/>
  <c r="C14" i="124" s="1"/>
  <c r="C15" i="124" s="1"/>
  <c r="C16" i="124" s="1"/>
  <c r="P27" i="124"/>
  <c r="P29" i="124" s="1"/>
  <c r="C25" i="155" l="1"/>
  <c r="C26" i="155" s="1"/>
  <c r="C27" i="155" s="1"/>
  <c r="C30" i="155" s="1"/>
  <c r="J30" i="124"/>
  <c r="C17" i="124" l="1"/>
  <c r="C18" i="124" s="1"/>
  <c r="C19" i="124" s="1"/>
  <c r="C20" i="124" s="1"/>
  <c r="C21" i="124" s="1"/>
  <c r="C22" i="124" s="1"/>
  <c r="C23" i="124" s="1"/>
  <c r="C26" i="124" l="1"/>
</calcChain>
</file>

<file path=xl/sharedStrings.xml><?xml version="1.0" encoding="utf-8"?>
<sst xmlns="http://schemas.openxmlformats.org/spreadsheetml/2006/main" count="314" uniqueCount="43">
  <si>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</si>
  <si>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</si>
  <si>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</si>
  <si>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</si>
  <si>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</si>
  <si>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</si>
  <si>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</si>
  <si>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</si>
  <si>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</si>
  <si>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</si>
  <si>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</si>
  <si>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</si>
  <si>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</si>
  <si>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</si>
  <si>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</si>
  <si>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</si>
  <si>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</si>
  <si>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</si>
  <si>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</si>
  <si>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</si>
  <si>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</si>
  <si>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</si>
  <si>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</si>
  <si>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3*2</t>
  </si>
  <si>
    <t>Bar</t>
  </si>
  <si>
    <t>Weight</t>
  </si>
  <si>
    <t>30*1</t>
  </si>
  <si>
    <t>FRAME 14,j2-14,A5  (C2-A5)      +8860</t>
  </si>
  <si>
    <t>32*1</t>
  </si>
  <si>
    <t>Frame 17,j4-17,A6</t>
  </si>
  <si>
    <t>FRAME 17,j4-17,A6       +6460</t>
  </si>
  <si>
    <t>FRAME 17,j4-17,A6       +6720</t>
  </si>
  <si>
    <t>225*1</t>
  </si>
  <si>
    <t>FRAME 17,j4-17,A6       +7160</t>
  </si>
  <si>
    <t>255*1</t>
  </si>
  <si>
    <t>FRAME 17,j4-17,A6       +7780</t>
  </si>
  <si>
    <t>250*1</t>
  </si>
  <si>
    <t>FRAME 17,j4-17,A6       +8320</t>
  </si>
  <si>
    <t>3*3</t>
  </si>
  <si>
    <t>1*2</t>
  </si>
  <si>
    <t>249*1</t>
  </si>
  <si>
    <t>FRAME 17,j4-17,A6       +8860</t>
  </si>
  <si>
    <t>275*1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</si>
</sst>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3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4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40E4762-5853-4961-B169-986560271059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863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275E1AEA-F4E0-427D-87F2-0FAD60D19DF3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920B175-31AA-4EAB-8C50-B60D02B2C9E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79D8F2C7-7708-4566-A069-B172D7FCD94B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C0419BF-3486-49FB-A9A3-CB2A2CD4C7B7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863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71F663AD-740B-4FF0-B907-EBEFD55FE5F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7F1D4361-1B3F-4D1E-8C71-75452BC7F5A9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851910BB-EDC5-44D3-A2D6-89CAC635C549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715A3079-2FBA-4C43-B187-4DD080F31E79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0AA7063A-6840-45CD-B5B4-8C592951F992}"/>
            </a:ext>
          </a:extLst>
        </xdr:cNvPr>
        <xdr:cNvSpPr txBox="1">
          <a:spLocks noChangeArrowheads="1"/>
        </xdr:cNvSpPr>
      </xdr:nvSpPr>
      <xdr:spPr bwMode="auto">
        <a:xfrm>
          <a:off x="4079520" y="1724511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E397E61-8252-4EBC-B07C-B779C4B0C156}"/>
            </a:ext>
          </a:extLst>
        </xdr:cNvPr>
        <xdr:cNvSpPr>
          <a:spLocks noChangeShapeType="1"/>
        </xdr:cNvSpPr>
      </xdr:nvSpPr>
      <xdr:spPr bwMode="auto">
        <a:xfrm rot="10800000">
          <a:off x="3810000" y="174955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AA379F5-F984-4BF3-8511-E6CD6A7B548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B6E1DF94-2DD6-450D-8D50-93EC1CC31CC4}"/>
            </a:ext>
          </a:extLst>
        </xdr:cNvPr>
        <xdr:cNvSpPr txBox="1">
          <a:spLocks noChangeArrowheads="1"/>
        </xdr:cNvSpPr>
      </xdr:nvSpPr>
      <xdr:spPr bwMode="auto">
        <a:xfrm>
          <a:off x="6198622" y="1682298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38AA992E-9539-4953-97DC-2CCB6AC3C853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F32AA94-9AD0-4846-BF2B-FFC24C12D7C5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90116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8160FCDB-01B5-477B-BE2D-2B4CCA5DBAE0}"/>
            </a:ext>
          </a:extLst>
        </xdr:cNvPr>
        <xdr:cNvSpPr>
          <a:spLocks noChangeShapeType="1"/>
        </xdr:cNvSpPr>
      </xdr:nvSpPr>
      <xdr:spPr bwMode="auto">
        <a:xfrm rot="10800000">
          <a:off x="3810000" y="16901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1CCEA13D-F72F-474A-B338-1FBB34C2C5E3}"/>
            </a:ext>
          </a:extLst>
        </xdr:cNvPr>
        <xdr:cNvCxnSpPr>
          <a:cxnSpLocks noChangeShapeType="1"/>
        </xdr:cNvCxnSpPr>
      </xdr:nvCxnSpPr>
      <xdr:spPr bwMode="auto">
        <a:xfrm>
          <a:off x="3992880" y="168859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C8F13A0C-1ECC-469E-AC3E-B2EE1D3E1A93}"/>
            </a:ext>
          </a:extLst>
        </xdr:cNvPr>
        <xdr:cNvCxnSpPr>
          <a:cxnSpLocks noChangeShapeType="1"/>
        </xdr:cNvCxnSpPr>
      </xdr:nvCxnSpPr>
      <xdr:spPr bwMode="auto">
        <a:xfrm>
          <a:off x="3840480" y="169849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63006616-E194-48C8-BD8A-BF0EEC95B875}"/>
            </a:ext>
          </a:extLst>
        </xdr:cNvPr>
        <xdr:cNvSpPr txBox="1">
          <a:spLocks noChangeArrowheads="1"/>
        </xdr:cNvSpPr>
      </xdr:nvSpPr>
      <xdr:spPr bwMode="auto">
        <a:xfrm>
          <a:off x="4675699" y="1706681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90B11D9-DBA3-4173-A473-A70FDE682835}"/>
            </a:ext>
          </a:extLst>
        </xdr:cNvPr>
        <xdr:cNvSpPr txBox="1">
          <a:spLocks noChangeArrowheads="1"/>
        </xdr:cNvSpPr>
      </xdr:nvSpPr>
      <xdr:spPr bwMode="auto">
        <a:xfrm>
          <a:off x="4172116" y="1694091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6A6D520C-7BE1-4EC7-86B5-F186E933DED0}"/>
            </a:ext>
          </a:extLst>
        </xdr:cNvPr>
        <xdr:cNvCxnSpPr>
          <a:cxnSpLocks noChangeShapeType="1"/>
        </xdr:cNvCxnSpPr>
      </xdr:nvCxnSpPr>
      <xdr:spPr bwMode="auto">
        <a:xfrm>
          <a:off x="2819400" y="1687830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22E5CED6-D540-4B67-AC47-B1655C3D7DB4}"/>
            </a:ext>
          </a:extLst>
        </xdr:cNvPr>
        <xdr:cNvSpPr>
          <a:spLocks noChangeShapeType="1"/>
        </xdr:cNvSpPr>
      </xdr:nvSpPr>
      <xdr:spPr bwMode="auto">
        <a:xfrm rot="10800000">
          <a:off x="2491740" y="1750314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64BD93D8-2D87-45BB-B6D1-8B4BCADF4B22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85544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31BA332-D49F-4C12-8B00-ECB2ACA11DC4}"/>
            </a:ext>
          </a:extLst>
        </xdr:cNvPr>
        <xdr:cNvSpPr txBox="1">
          <a:spLocks noChangeArrowheads="1"/>
        </xdr:cNvSpPr>
      </xdr:nvSpPr>
      <xdr:spPr bwMode="auto">
        <a:xfrm>
          <a:off x="2429455" y="1726559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B9C2E14D-0CF2-45E6-BEF7-0CF3312E9892}"/>
            </a:ext>
          </a:extLst>
        </xdr:cNvPr>
        <xdr:cNvSpPr txBox="1">
          <a:spLocks noChangeArrowheads="1"/>
        </xdr:cNvSpPr>
      </xdr:nvSpPr>
      <xdr:spPr bwMode="auto">
        <a:xfrm>
          <a:off x="2873403" y="1705356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B503FDF2-F360-49A0-8FD7-BF650202C027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FF39625D-A0A8-44B6-A295-6C718DFED4C5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1113286D-8299-4C50-9586-55D3C9C41A68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6E4EE47E-6961-4093-9991-956F59BE82CB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9B16DC1A-91A5-4090-A545-2A31BA3C37EF}"/>
            </a:ext>
          </a:extLst>
        </xdr:cNvPr>
        <xdr:cNvSpPr txBox="1">
          <a:spLocks noChangeArrowheads="1"/>
        </xdr:cNvSpPr>
      </xdr:nvSpPr>
      <xdr:spPr bwMode="auto">
        <a:xfrm>
          <a:off x="2369820" y="1675964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6377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6177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25</xdr:row>
      <xdr:rowOff>496353</xdr:rowOff>
    </xdr:from>
    <xdr:to>
      <xdr:col>5</xdr:col>
      <xdr:colOff>2867940</xdr:colOff>
      <xdr:row>25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25</xdr:row>
      <xdr:rowOff>746760</xdr:rowOff>
    </xdr:from>
    <xdr:to>
      <xdr:col>5</xdr:col>
      <xdr:colOff>3063240</xdr:colOff>
      <xdr:row>25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25</xdr:row>
      <xdr:rowOff>74221</xdr:rowOff>
    </xdr:from>
    <xdr:to>
      <xdr:col>5</xdr:col>
      <xdr:colOff>5408220</xdr:colOff>
      <xdr:row>25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25</xdr:row>
      <xdr:rowOff>152400</xdr:rowOff>
    </xdr:from>
    <xdr:to>
      <xdr:col>5</xdr:col>
      <xdr:colOff>3063240</xdr:colOff>
      <xdr:row>25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25</xdr:row>
      <xdr:rowOff>152400</xdr:rowOff>
    </xdr:from>
    <xdr:to>
      <xdr:col>5</xdr:col>
      <xdr:colOff>2202180</xdr:colOff>
      <xdr:row>25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25</xdr:row>
      <xdr:rowOff>152400</xdr:rowOff>
    </xdr:from>
    <xdr:to>
      <xdr:col>5</xdr:col>
      <xdr:colOff>3063240</xdr:colOff>
      <xdr:row>25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25</xdr:row>
      <xdr:rowOff>137160</xdr:rowOff>
    </xdr:from>
    <xdr:to>
      <xdr:col>5</xdr:col>
      <xdr:colOff>2575560</xdr:colOff>
      <xdr:row>25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25</xdr:row>
      <xdr:rowOff>236220</xdr:rowOff>
    </xdr:from>
    <xdr:to>
      <xdr:col>5</xdr:col>
      <xdr:colOff>2423160</xdr:colOff>
      <xdr:row>25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25</xdr:row>
      <xdr:rowOff>318052</xdr:rowOff>
    </xdr:from>
    <xdr:to>
      <xdr:col>5</xdr:col>
      <xdr:colOff>3464119</xdr:colOff>
      <xdr:row>25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25</xdr:row>
      <xdr:rowOff>192157</xdr:rowOff>
    </xdr:from>
    <xdr:to>
      <xdr:col>5</xdr:col>
      <xdr:colOff>2960536</xdr:colOff>
      <xdr:row>25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25</xdr:row>
      <xdr:rowOff>129540</xdr:rowOff>
    </xdr:from>
    <xdr:to>
      <xdr:col>5</xdr:col>
      <xdr:colOff>1211580</xdr:colOff>
      <xdr:row>25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25</xdr:row>
      <xdr:rowOff>754380</xdr:rowOff>
    </xdr:from>
    <xdr:to>
      <xdr:col>5</xdr:col>
      <xdr:colOff>1203960</xdr:colOff>
      <xdr:row>25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25</xdr:row>
      <xdr:rowOff>106680</xdr:rowOff>
    </xdr:from>
    <xdr:to>
      <xdr:col>5</xdr:col>
      <xdr:colOff>1234440</xdr:colOff>
      <xdr:row>25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25</xdr:row>
      <xdr:rowOff>516835</xdr:rowOff>
    </xdr:from>
    <xdr:to>
      <xdr:col>5</xdr:col>
      <xdr:colOff>1217875</xdr:colOff>
      <xdr:row>25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25</xdr:row>
      <xdr:rowOff>304800</xdr:rowOff>
    </xdr:from>
    <xdr:to>
      <xdr:col>5</xdr:col>
      <xdr:colOff>1661823</xdr:colOff>
      <xdr:row>25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25</xdr:row>
      <xdr:rowOff>10886</xdr:rowOff>
    </xdr:from>
    <xdr:to>
      <xdr:col>5</xdr:col>
      <xdr:colOff>1158240</xdr:colOff>
      <xdr:row>25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5D2DC89-BBE4-4EE6-9A2F-BAC00DF93E2E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E373644E-2E3F-4D6C-8D4B-B450E758A37B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09F9556F-F34E-43AE-8869-B562EDF0CE1E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39B5E09D-AD45-4CDB-ADEC-0636011E1D9A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A4DAC6A3-9611-4AC9-8ED7-DBC0B6FA977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CB0DD664-8395-4360-A0B4-0B31FBAF1ABD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9B5DD32C-671B-4624-8EB7-BD20B113C5D5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6CEBCFE5-A097-4EDE-B155-92B4790C84A1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1EDE189D-ECB4-463F-B04D-0B2B7EECD41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D89DE3E5-B2E6-4E4B-95D1-65851F4704DB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FEFA86DC-2195-4E56-B21A-277119909F25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30766544-C297-4A81-A902-A35C625F7F54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12811D16-16B6-4FC9-BA56-FF0DDA586E0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15</xdr:row>
      <xdr:rowOff>141514</xdr:rowOff>
    </xdr:from>
    <xdr:to>
      <xdr:col>5</xdr:col>
      <xdr:colOff>3951514</xdr:colOff>
      <xdr:row>15</xdr:row>
      <xdr:rowOff>598714</xdr:rowOff>
    </xdr:to>
    <xdr:cxnSp macro="">
      <xdr:nvCxnSpPr>
        <xdr:cNvPr id="84" name="Straight Connector 55">
          <a:extLst>
            <a:ext uri="{FF2B5EF4-FFF2-40B4-BE49-F238E27FC236}">
              <a16:creationId xmlns:a16="http://schemas.microsoft.com/office/drawing/2014/main" id="{3D37382D-E8BE-4FAC-BD7B-056612C08BA8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15</xdr:row>
      <xdr:rowOff>326571</xdr:rowOff>
    </xdr:from>
    <xdr:to>
      <xdr:col>5</xdr:col>
      <xdr:colOff>4423954</xdr:colOff>
      <xdr:row>15</xdr:row>
      <xdr:rowOff>628940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7DC6A605-E569-4EB2-A284-76A6E8C2B8B6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3C803453-F3A1-41B5-8A09-711E712F5F3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C94454A2-7823-40A1-AFA6-9770C269E88E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88" name="Line 20">
          <a:extLst>
            <a:ext uri="{FF2B5EF4-FFF2-40B4-BE49-F238E27FC236}">
              <a16:creationId xmlns:a16="http://schemas.microsoft.com/office/drawing/2014/main" id="{A3A19276-4E8D-4E5E-9A8F-C7A0FF405F5A}"/>
            </a:ext>
          </a:extLst>
        </xdr:cNvPr>
        <xdr:cNvSpPr>
          <a:spLocks noChangeShapeType="1"/>
        </xdr:cNvSpPr>
      </xdr:nvSpPr>
      <xdr:spPr bwMode="auto">
        <a:xfrm rot="10800000">
          <a:off x="3199311" y="92996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51B51BB4-6AFE-49D1-B189-14BCCD4D4867}"/>
            </a:ext>
          </a:extLst>
        </xdr:cNvPr>
        <xdr:cNvSpPr txBox="1">
          <a:spLocks noChangeArrowheads="1"/>
        </xdr:cNvSpPr>
      </xdr:nvSpPr>
      <xdr:spPr bwMode="auto">
        <a:xfrm>
          <a:off x="6055424" y="91825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DBD05BB-9FFA-4213-8744-B9912BA11E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16</xdr:row>
      <xdr:rowOff>141514</xdr:rowOff>
    </xdr:from>
    <xdr:to>
      <xdr:col>5</xdr:col>
      <xdr:colOff>3951514</xdr:colOff>
      <xdr:row>16</xdr:row>
      <xdr:rowOff>598714</xdr:rowOff>
    </xdr:to>
    <xdr:cxnSp macro="">
      <xdr:nvCxnSpPr>
        <xdr:cNvPr id="91" name="Straight Connector 55">
          <a:extLst>
            <a:ext uri="{FF2B5EF4-FFF2-40B4-BE49-F238E27FC236}">
              <a16:creationId xmlns:a16="http://schemas.microsoft.com/office/drawing/2014/main" id="{DEC98D3E-B1BA-4CCF-88AE-6CF04FC24551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16</xdr:row>
      <xdr:rowOff>326571</xdr:rowOff>
    </xdr:from>
    <xdr:to>
      <xdr:col>5</xdr:col>
      <xdr:colOff>4423954</xdr:colOff>
      <xdr:row>16</xdr:row>
      <xdr:rowOff>628940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25F3DBD1-CE73-433A-B319-E418B680B820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81BDFBFF-59FE-4480-B29C-B87E332BB5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4A16AE5B-BED3-416E-A602-2F70A8997C7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072D9FD7-D597-4C17-82D3-A0DEC6FB6D6D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96" name="Line 20">
          <a:extLst>
            <a:ext uri="{FF2B5EF4-FFF2-40B4-BE49-F238E27FC236}">
              <a16:creationId xmlns:a16="http://schemas.microsoft.com/office/drawing/2014/main" id="{F5D3BAD3-F95F-4CAF-B692-1F9819862B39}"/>
            </a:ext>
          </a:extLst>
        </xdr:cNvPr>
        <xdr:cNvSpPr>
          <a:spLocks noChangeShapeType="1"/>
        </xdr:cNvSpPr>
      </xdr:nvSpPr>
      <xdr:spPr bwMode="auto">
        <a:xfrm rot="10800000">
          <a:off x="3174274" y="72117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17</xdr:row>
      <xdr:rowOff>137160</xdr:rowOff>
    </xdr:from>
    <xdr:to>
      <xdr:col>5</xdr:col>
      <xdr:colOff>1577340</xdr:colOff>
      <xdr:row>17</xdr:row>
      <xdr:rowOff>594360</xdr:rowOff>
    </xdr:to>
    <xdr:cxnSp macro="">
      <xdr:nvCxnSpPr>
        <xdr:cNvPr id="97" name="Straight Connector 55">
          <a:extLst>
            <a:ext uri="{FF2B5EF4-FFF2-40B4-BE49-F238E27FC236}">
              <a16:creationId xmlns:a16="http://schemas.microsoft.com/office/drawing/2014/main" id="{944FFE51-717D-452C-853E-0AC8CB15E846}"/>
            </a:ext>
          </a:extLst>
        </xdr:cNvPr>
        <xdr:cNvCxnSpPr>
          <a:cxnSpLocks noChangeShapeType="1"/>
        </xdr:cNvCxnSpPr>
      </xdr:nvCxnSpPr>
      <xdr:spPr bwMode="auto">
        <a:xfrm>
          <a:off x="3185160" y="67360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E7FF3DC9-810B-4B39-8D07-3D0A86EE39CA}"/>
            </a:ext>
          </a:extLst>
        </xdr:cNvPr>
        <xdr:cNvSpPr txBox="1">
          <a:spLocks noChangeArrowheads="1"/>
        </xdr:cNvSpPr>
      </xdr:nvSpPr>
      <xdr:spPr bwMode="auto">
        <a:xfrm>
          <a:off x="5864135" y="66266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17</xdr:row>
      <xdr:rowOff>195943</xdr:rowOff>
    </xdr:from>
    <xdr:to>
      <xdr:col>5</xdr:col>
      <xdr:colOff>1582783</xdr:colOff>
      <xdr:row>17</xdr:row>
      <xdr:rowOff>498312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1DA72CE3-F18A-4655-928F-65B5D21BCD88}"/>
            </a:ext>
          </a:extLst>
        </xdr:cNvPr>
        <xdr:cNvSpPr txBox="1">
          <a:spLocks noChangeArrowheads="1"/>
        </xdr:cNvSpPr>
      </xdr:nvSpPr>
      <xdr:spPr bwMode="auto">
        <a:xfrm>
          <a:off x="2794363" y="67948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3F250B8E-AA79-48C4-B12A-759BCBBC7F2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EA660393-02CC-43DD-B3A6-625C199029D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DB783436-6889-4A96-963C-5A870614794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F5F282C9-D97C-4353-98E4-24760559511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E6DACF7-E347-4991-86DE-D973DAC42C7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D3D5D0B0-4B96-4306-BDC6-B6D37DF80E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42C0F205-B52F-4809-B90A-125D6A92B0B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DED3E7C5-98AA-4118-8819-DB6B5282BCAF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A6A85726-EA43-4284-988F-13F83D85BFC8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B0463B19-55FA-428E-955B-63E6940DB7E1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DB0B9C0-90EF-4474-B3FC-66F7125CCC1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FC385E3F-5A58-4D11-9827-97B26880FFB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05A895C6-14EC-49D1-A40F-E201F0D3D1B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584B1A94-5B14-4561-B4DE-75CA9DE9D01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2CC9F51B-6922-488C-B13C-86AFCA9276F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5B940241-B3D8-46B2-BEBC-AB642EFB9A9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9931AA95-1AF1-41DD-8594-7C90C2749EA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FFD73386-1CAD-4012-B38A-D164F2DD18CD}"/>
            </a:ext>
          </a:extLst>
        </xdr:cNvPr>
        <xdr:cNvSpPr txBox="1">
          <a:spLocks noChangeArrowheads="1"/>
        </xdr:cNvSpPr>
      </xdr:nvSpPr>
      <xdr:spPr bwMode="auto">
        <a:xfrm>
          <a:off x="4134030" y="119376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20" name="Line 20">
          <a:extLst>
            <a:ext uri="{FF2B5EF4-FFF2-40B4-BE49-F238E27FC236}">
              <a16:creationId xmlns:a16="http://schemas.microsoft.com/office/drawing/2014/main" id="{CABAC28A-AC49-4F2B-B48E-8E8DD527FABA}"/>
            </a:ext>
          </a:extLst>
        </xdr:cNvPr>
        <xdr:cNvSpPr>
          <a:spLocks noChangeShapeType="1"/>
        </xdr:cNvSpPr>
      </xdr:nvSpPr>
      <xdr:spPr bwMode="auto">
        <a:xfrm rot="10800000">
          <a:off x="3188425" y="123150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4847435A-4790-420C-B2FF-BC51528911BD}"/>
            </a:ext>
          </a:extLst>
        </xdr:cNvPr>
        <xdr:cNvSpPr txBox="1">
          <a:spLocks noChangeArrowheads="1"/>
        </xdr:cNvSpPr>
      </xdr:nvSpPr>
      <xdr:spPr bwMode="auto">
        <a:xfrm>
          <a:off x="5878286" y="117298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F3934CC5-030D-4227-ABC2-E6BA594B411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E1AAE89A-BF26-41D2-9E99-437F15D330E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4DB95DDE-FC4F-47DD-9A4D-2A4F9276694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F0A2C943-7319-431D-9234-A502639A76A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EEAD6B41-805D-443F-B72C-2BB0F0305F4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F3ABE196-71E8-4DCB-8F9A-16FDD60683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81DD972C-21B1-4101-ADC6-6146B88FE2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4A53E407-DFAD-403C-9BFE-FEC979F74CA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13269172-018D-40AA-A0C2-506A2DCB5F8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CA8AAD96-576D-43BA-94C8-65EA684BE4A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A289FBD1-F5A5-43BB-A4CB-CCE50A78C3F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534C4112-698D-43F5-9444-4BF734C31E0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8267E875-BCB2-4DAB-9299-8382B0CD677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69261FB3-7923-49CF-9580-4FBB41F383F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76F612F-17E5-4B38-8808-695A4962BFF8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37" name="Line 20">
          <a:extLst>
            <a:ext uri="{FF2B5EF4-FFF2-40B4-BE49-F238E27FC236}">
              <a16:creationId xmlns:a16="http://schemas.microsoft.com/office/drawing/2014/main" id="{D0072821-3F0A-4891-80DE-1FC1A223F1F2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648121D-E823-4F94-BABE-DEEF621D8972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40A5961E-2F07-4D3E-A6BA-BEBEBB214F8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012B385-D313-4423-9D4F-2D6A791D7A9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D1517B64-7927-4CE0-9C2E-C9DD63C6347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A0FD1660-6A02-4D9F-B560-434AED3A731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505EE247-9857-4FD3-808B-E88DF96D289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3A53FA37-865F-40D2-8FF4-63A429DCFCD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B1F61BD0-DA5D-40CD-B0D2-DA0FAB70EE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BDBD6880-A5B7-4F6C-BB46-70102A9861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EC313559-48CD-4040-9F3B-2379EA74E65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A0E28B80-AADF-4B9D-BEC7-E07A11BD72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6BBFBB68-6D2E-4D93-8CF2-54FB2EE3A9B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493CE19C-3393-4879-9208-4C6F1CD7271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6EB560F4-60B8-40BB-9FBB-B03180BDB7B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EB4DB7D8-D9BF-4ABE-983A-BA4F299031E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664744B1-4A58-4CBC-95C0-B7BFCE76211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7D9C3DE0-96DC-4023-A221-1C985228B1E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0FA24672-B14E-47ED-9A49-CF6FDD2E04F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D1AB61D1-41BA-485C-A184-E90E348E4EE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C5CD11A6-BFBE-4B00-B48D-0CF1324B386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A43E354D-7CB6-42BE-A578-C71F3D41C9E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31093557-6C0B-4D9E-83B5-E242379A276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BDD7A6DC-E0B5-401F-BFAE-E4EA47030B9C}"/>
            </a:ext>
          </a:extLst>
        </xdr:cNvPr>
        <xdr:cNvSpPr txBox="1">
          <a:spLocks noChangeArrowheads="1"/>
        </xdr:cNvSpPr>
      </xdr:nvSpPr>
      <xdr:spPr bwMode="auto">
        <a:xfrm>
          <a:off x="4134030" y="136358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61" name="Line 20">
          <a:extLst>
            <a:ext uri="{FF2B5EF4-FFF2-40B4-BE49-F238E27FC236}">
              <a16:creationId xmlns:a16="http://schemas.microsoft.com/office/drawing/2014/main" id="{C44582F1-2602-49AB-9CFC-1A60CA5E16DD}"/>
            </a:ext>
          </a:extLst>
        </xdr:cNvPr>
        <xdr:cNvSpPr>
          <a:spLocks noChangeShapeType="1"/>
        </xdr:cNvSpPr>
      </xdr:nvSpPr>
      <xdr:spPr bwMode="auto">
        <a:xfrm rot="10800000">
          <a:off x="3188425" y="140131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AA6F38C9-C9F3-4965-8F9B-299D72BDE47A}"/>
            </a:ext>
          </a:extLst>
        </xdr:cNvPr>
        <xdr:cNvSpPr txBox="1">
          <a:spLocks noChangeArrowheads="1"/>
        </xdr:cNvSpPr>
      </xdr:nvSpPr>
      <xdr:spPr bwMode="auto">
        <a:xfrm>
          <a:off x="5878286" y="134280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08011B00-A7C6-4141-A1C9-2A93330D11E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2BB16A6B-193B-4FD5-9D50-108C0F659F7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3A116408-F82C-4F36-900C-A5F0FAA0D3A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9F1F1B1F-644D-4E77-9922-7026230FFAB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E85B1237-C0F6-4D42-A16D-AFEC23E953E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FD9F255A-F97D-4421-93F0-F90E4FA7A97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764B4AA1-85BC-45FA-A44F-7B698E41ACE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72AB4614-1538-4A5F-90BB-8DADFFF6048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68CC102C-58B6-49B3-9B88-51458A6D37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52BCC397-43E3-4FFD-9D28-BBA683D2DBB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513BBD04-F3C8-4684-BFE4-BEFFBB439D7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42082EAF-7DDF-4AA1-B5E5-EB2317655EE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D2FC1ED7-2488-4DAD-9720-0F34A5B740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CDD7A614-986D-4101-9A89-99B6B823B7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ECBFA76-E79B-48D0-A528-6679B15AA8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7DFC481E-7CFF-4B2C-B5F3-47575BDC90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226ED0D4-2080-4DF6-B00D-8DBFCA75F0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0F5D8356-063A-4244-B8F1-098173ABD4C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EBDC4A50-A785-44EE-A316-3A4875A5105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9C40F46E-1A5C-43E5-82CE-5FFCDC53BF9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FAE047C6-F0E2-4B83-839C-7C784E9B2EB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C0A28C0A-8697-426B-AC68-5745DBB5DCCA}"/>
            </a:ext>
          </a:extLst>
        </xdr:cNvPr>
        <xdr:cNvSpPr txBox="1">
          <a:spLocks noChangeArrowheads="1"/>
        </xdr:cNvSpPr>
      </xdr:nvSpPr>
      <xdr:spPr bwMode="auto">
        <a:xfrm>
          <a:off x="4134030" y="14484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185" name="Line 20">
          <a:extLst>
            <a:ext uri="{FF2B5EF4-FFF2-40B4-BE49-F238E27FC236}">
              <a16:creationId xmlns:a16="http://schemas.microsoft.com/office/drawing/2014/main" id="{3F7332E5-7EBC-496E-AE4F-D52D9001447C}"/>
            </a:ext>
          </a:extLst>
        </xdr:cNvPr>
        <xdr:cNvSpPr>
          <a:spLocks noChangeShapeType="1"/>
        </xdr:cNvSpPr>
      </xdr:nvSpPr>
      <xdr:spPr bwMode="auto">
        <a:xfrm rot="10800000">
          <a:off x="3188425" y="14862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6F4A827D-3822-48FC-986F-D1BD42D6AE61}"/>
            </a:ext>
          </a:extLst>
        </xdr:cNvPr>
        <xdr:cNvSpPr txBox="1">
          <a:spLocks noChangeArrowheads="1"/>
        </xdr:cNvSpPr>
      </xdr:nvSpPr>
      <xdr:spPr bwMode="auto">
        <a:xfrm>
          <a:off x="5878286" y="14277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991DC126-A8C9-498C-A07F-150B04635C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31906E37-9C18-4E2B-9B74-BD7E2E64D30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C7C773A7-CACF-43F3-BD01-C00B23259AF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A78F74BF-34B4-463D-A07D-A14F1720BC7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854612CD-F12E-405E-82F9-91306DAA1A3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E526B8B5-63FB-4C30-87A2-5BECB260A88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BFD9F91A-3A30-48C3-957C-67508E25263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14CF2679-93DA-4F0F-ADE8-8AD24D3D9DC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755ABF55-DD7A-498F-96A8-D3A175671E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036A8E84-49E1-4D89-8417-54F7C92285E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A472BD32-A2AC-4425-B60D-B01455DFA37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5E8E43E8-82A3-454B-88F8-996AACF4B21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CB7A992F-C1F0-44C3-9EC0-94B8950746D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AC9B6B22-087F-4415-80C4-DDB4E597FB0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73A6EBF6-26B8-4089-BE33-87E7EEDBFED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FFA70738-7193-4E84-8386-B3EBE09FC6E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C820DBF2-4614-45A4-A733-ECC91ED3A00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DF4A6E9E-67C2-4F0F-B44A-C01AE93D455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F3AF3E4A-6B8E-4B81-B71F-6457E727D8F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728541E2-D56F-4AD1-82C4-4F06B858BC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C466D8EF-EE6B-48AF-B8BB-8D7D3AC99DB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41D33BB7-CA37-4E4E-86F9-ECA4D0920BE0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241" name="Line 20">
          <a:extLst>
            <a:ext uri="{FF2B5EF4-FFF2-40B4-BE49-F238E27FC236}">
              <a16:creationId xmlns:a16="http://schemas.microsoft.com/office/drawing/2014/main" id="{9296571B-76D8-4019-93B0-307979DECBDF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24</xdr:row>
      <xdr:rowOff>169817</xdr:rowOff>
    </xdr:from>
    <xdr:to>
      <xdr:col>5</xdr:col>
      <xdr:colOff>3939540</xdr:colOff>
      <xdr:row>24</xdr:row>
      <xdr:rowOff>627017</xdr:rowOff>
    </xdr:to>
    <xdr:cxnSp macro="">
      <xdr:nvCxnSpPr>
        <xdr:cNvPr id="242" name="Straight Connector 55">
          <a:extLst>
            <a:ext uri="{FF2B5EF4-FFF2-40B4-BE49-F238E27FC236}">
              <a16:creationId xmlns:a16="http://schemas.microsoft.com/office/drawing/2014/main" id="{EAA21E57-80E1-4EF1-8271-F0DE5A65D41E}"/>
            </a:ext>
          </a:extLst>
        </xdr:cNvPr>
        <xdr:cNvCxnSpPr>
          <a:cxnSpLocks noChangeShapeType="1"/>
        </xdr:cNvCxnSpPr>
      </xdr:nvCxnSpPr>
      <xdr:spPr bwMode="auto">
        <a:xfrm>
          <a:off x="5561511" y="169664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BBFAB538-B64D-46E4-B55B-34523E508675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24</xdr:row>
      <xdr:rowOff>293914</xdr:rowOff>
    </xdr:from>
    <xdr:to>
      <xdr:col>5</xdr:col>
      <xdr:colOff>4413069</xdr:colOff>
      <xdr:row>24</xdr:row>
      <xdr:rowOff>596283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944974F9-7E54-4175-83C4-D24BFF8B5A2B}"/>
            </a:ext>
          </a:extLst>
        </xdr:cNvPr>
        <xdr:cNvSpPr txBox="1">
          <a:spLocks noChangeArrowheads="1"/>
        </xdr:cNvSpPr>
      </xdr:nvSpPr>
      <xdr:spPr bwMode="auto">
        <a:xfrm>
          <a:off x="5638800" y="170905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051515C0-74F8-45FD-BA04-F930C30522B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536E5EED-2992-4EE1-A70F-98FD5CEC0E0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419701E-5D1D-4EA1-B4E7-AA6F0A6B532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2131EFE7-DAA6-4803-B4B1-D2714F00CC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98FFBA78-8BA4-4106-81EB-32EF4D5D7CE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52E34BBA-838B-4A81-B696-BF2C047D66B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FF5ED6F4-06CE-421C-91E2-E18C75B6709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53012B18-3343-4AC6-ADF9-6C871EBC3B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E78D7FDA-A4E9-49CB-809D-2953AC93222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93D18767-6136-4EFD-B228-6E9DD244F20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7A73E30D-8CC8-4B74-ADCD-13D04A3845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A59C35E0-B5CA-4949-947F-3667BC37F7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8C460D7D-231F-407F-AFF8-83C8809E0F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2511163F-CED7-4875-BDA5-EA6CE20818D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799B4757-1F20-43CD-AB54-FF3079D3BE5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1C17B1E1-D873-472E-8768-833A0244FA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C8DFD6C5-5499-4BBB-A00E-71B270E11F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B8AE91B3-50E8-4E3E-9835-2BDD9E9E6F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BFD8D2E9-9D3A-4983-889C-27340A3A919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C9354F0B-D938-4730-88C1-B740855DEF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FF3C635-D129-4CEB-A9F4-2DA9937164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D606B39F-BEFC-403E-9A3B-BA7C8161DCF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4CDEED98-42CF-4633-B15D-A3F6A4A8948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145B4359-E5B7-482E-B756-10B92A8642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9BF31F85-F09A-4A5D-BA0A-7C718FB2145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93600191-68D4-4C89-90AA-FC7CE2A9D5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F14CE1C9-372D-4528-BA93-F28C8814373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244C9A0D-0B02-4465-BFA3-3C4BB8F05E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6DDCFEC9-68B4-4A05-B92A-90B11906F5CE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274" name="Line 20">
          <a:extLst>
            <a:ext uri="{FF2B5EF4-FFF2-40B4-BE49-F238E27FC236}">
              <a16:creationId xmlns:a16="http://schemas.microsoft.com/office/drawing/2014/main" id="{2F768EE3-6509-46FC-9EEE-E267BD4FA7EC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39CA2458-1BE5-4CF4-934A-709ACC2E1443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58C937AB-4786-48B9-8EFF-A1CCEC55631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56FBD906-4B7E-41F8-AA7F-96D91C7E710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2D9D4E0F-83CC-470E-9FC1-88A9518468A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EB218C13-9774-4350-9D6B-970AC724001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832FEB1F-4C29-4121-8BBB-69E8034D03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9E9FAEE4-BCFA-4D84-9A6C-6DF85C5BF3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E0CDA3B4-26C0-49B1-913E-1E78FA5C767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604CFD0F-331B-4C18-8FF6-84BD664DF82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3DCE0463-AA46-4AAD-B72D-2600A8EFC06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4435683E-3170-4A1C-B530-B9E8D09B759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7FEDB4D4-11F4-4587-9D5D-AA347A3D79B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77E19F0E-CA25-4551-9383-8534A9A42C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F0E67D9F-A9C0-444C-9D53-F7B366DA01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63C7B7E4-1AD0-4EAD-9D72-D0C31A4797E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D341850B-92CB-48CD-A1FC-3004540E031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D75A250-5A1B-467D-821B-24D544ACE70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E0E3DAAB-4BEA-4C35-BA28-9C40F3A73D2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978102D8-7E1D-4DAF-84DB-978CE95334D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15CAACC4-9280-43B5-9FF9-7385C97A935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FB70A08A-0C73-4BA0-8E8E-AD4F2EC69A6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D025F719-D9C3-4BDC-B80F-16C37804E85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DAD2B9FB-CEDF-4E70-8D76-870420EA7A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C5281F43-65B1-4A67-BCA9-A61964FAF4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D984828F-B02E-4300-A61B-D1117C4A48A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082EFFA7-9166-470E-9287-FE1AB8BCF68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7C0526C4-ECE5-40DB-BC60-16380B928A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7040BF80-667A-4752-8B57-A4DDA6DD784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CFB4DD46-64DF-4DB9-B5D5-74E3DA29639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E104D5FD-C628-4431-8619-B7E42EF5B45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A574709B-B39B-42E4-8164-0264AE543A6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C97A1F33-DF28-47E7-BE13-A24CBC7418A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5BBF5D49-A263-4BB6-87F5-8206E2DFBFB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988520F8-A8AE-4079-9751-620219569EA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D9D37259-04EF-472D-9CFE-90CF6B666D6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3AC6FA6D-1343-46E5-9A08-E7A2AAFD7A4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ECA18923-0F02-4A43-8265-D1CB01AE0AC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7FB146F5-25B0-4F47-A904-66B89F5018C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57197F3F-4B23-4C63-A45C-1B5211F8909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2E926415-676B-47D5-8ADF-397E121103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0CEF1E51-C119-4891-A186-2A9CCEA670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834CC9BF-20AA-4F62-82B3-ABC119921D4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775CD5B5-49D8-429A-9AC7-19ECAC7D1C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E3F5551F-69CD-4995-84FF-964ABA14074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43F6428A-46E7-4F7E-95A9-0A6CB2995DB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90666DC6-79BD-406D-BB34-6387F092947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92A1C4DE-B63C-4591-A301-D895AFC3881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71959DD4-2141-40B8-ADF3-235ADC01E2B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31CD150B-67C8-40D8-AEBE-AE1038F6DE3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01644EDE-25AB-467F-9D8D-33CA7C45D5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3" name="Text Box 17">
          <a:extLst>
            <a:ext uri="{FF2B5EF4-FFF2-40B4-BE49-F238E27FC236}">
              <a16:creationId xmlns:a16="http://schemas.microsoft.com/office/drawing/2014/main" id="{C5EF5F99-F85D-40DF-812A-AFE477B6E54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6D06AEEB-2BD9-48AD-BC8F-1A349C8A45DF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BC9F06D8-39FD-4394-85BA-643D934FE0B1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4EA82E42-8D75-4BB8-80B9-452AD65DC0B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5C3C6FD2-54F4-4344-8853-94E090AA5B4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EEBE2683-033C-4798-833A-270361A70F5B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C126BA7C-5129-4FA8-86C1-D3C7AFF5EFFA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204CE851-32F9-44AC-8A4E-3BB487096C68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74FD19B7-0A52-421C-845D-0AB4AAC3B12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25BF76EA-DA8D-41D9-A9CC-8E5AEDE2F622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2FBC42F6-1E82-4056-89D9-3806132C3430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6" name="Line 20">
          <a:extLst>
            <a:ext uri="{FF2B5EF4-FFF2-40B4-BE49-F238E27FC236}">
              <a16:creationId xmlns:a16="http://schemas.microsoft.com/office/drawing/2014/main" id="{F06AE49F-6C7B-435E-8041-C25AA1E0F596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77D8A084-7E0E-4A28-87FE-08E81E8059DC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70D45848-8974-4678-9A5B-10DE460D1B6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FC54C521-B31D-447E-B79A-1805D8EB61D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E5ABB889-4307-4965-A514-0EF0D933499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2B516C9F-589A-426E-9496-4A234C9BBC5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1A95254-6F1F-4169-890B-499E48436DB0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D2DF07EE-4C95-4AFE-9E97-A900B52F3687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4E3A9D09-D27F-43BB-877F-B635837C315C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97180165-B312-4510-8623-4A1F5587936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AA7136EB-C799-4228-934F-C73D08158EA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6C1B4ADF-4162-4326-B976-9DA4F094DA0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308D026D-A8C2-4CD9-BC9D-5D81BCB9FB4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C5156E9D-2477-4A18-A634-AB1D2F8D46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86CF97AC-BF34-4A6E-815A-2E8CDD5E6E7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50971359-329B-4F0A-B0B1-C7863946CD4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6D009A2F-752B-4B8F-A775-19BA1BE0C53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2A307DD1-B90A-41A8-995B-22705567A99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643E2282-1FDF-4868-829A-2823702ABA7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04AC5CFD-F793-4A80-93B8-E06F67E2206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F004496A-2F25-463C-AA35-17F72EF4E3F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086C3269-B892-4D1D-8A39-91E5181DB4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240B5148-5D46-4BC6-A72D-6F3B794D425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0E4A0D1B-3565-4B90-A1DE-C549A28A17E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748DE157-3C53-4B7B-B66E-84073EBF350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0116ECB3-2417-42CE-A610-2D27A905D64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FD6A8D07-5E33-484C-92EA-30995063472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99D2895D-993A-4B65-B843-BFABAD7FB42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5291A631-A99B-4CB7-9924-CBA5926B5A6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0D702306-670C-46E9-B582-E0DA77252E8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5EB69EBE-DFDE-4AF1-BE26-BB22DE4D532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D3DF1353-143C-42CE-BCE2-5C098BCA90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9760E7C4-CCB3-4B6C-8C37-B55096CB9AB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5E582F91-6E7C-44E2-ACCD-8A42DCADD3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649EC623-D1B8-4700-BA70-5DE44705195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5B8F5886-F789-4292-B213-2DCB6331150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C8C7D416-77C1-42A6-BA15-FAE27F4452A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C18ACF7F-2A8F-4F39-B61C-A5577D2296D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C99AA375-BDEC-495B-8042-B05C2BDB563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2F203827-4924-4191-8D0E-52F6270437D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BC8A024D-A2BF-486D-A3A4-6150A555234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2F9746A4-14E0-4981-BC2C-EA601B0663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677B5765-D674-4627-9077-8B5F172789B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8404F489-4178-44BA-A099-A2C31DD7E3C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4583D769-9F12-4304-B430-CEC54B29D9E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E6648E2F-5F8B-4D9B-8243-A1377AFB06A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2CFECF48-5470-4A1C-8B39-D28A855ACD6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C6AE9F42-C522-494B-8647-772C303FF807}"/>
            </a:ext>
          </a:extLst>
        </xdr:cNvPr>
        <xdr:cNvSpPr txBox="1">
          <a:spLocks noChangeArrowheads="1"/>
        </xdr:cNvSpPr>
      </xdr:nvSpPr>
      <xdr:spPr bwMode="auto">
        <a:xfrm>
          <a:off x="4134030" y="153340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232" name="Line 20">
          <a:extLst>
            <a:ext uri="{FF2B5EF4-FFF2-40B4-BE49-F238E27FC236}">
              <a16:creationId xmlns:a16="http://schemas.microsoft.com/office/drawing/2014/main" id="{00A27978-BBC4-4A08-9DE2-A915F136D2FF}"/>
            </a:ext>
          </a:extLst>
        </xdr:cNvPr>
        <xdr:cNvSpPr>
          <a:spLocks noChangeShapeType="1"/>
        </xdr:cNvSpPr>
      </xdr:nvSpPr>
      <xdr:spPr bwMode="auto">
        <a:xfrm rot="10800000">
          <a:off x="3188425" y="157113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A323A5C0-3F87-4F7C-ACB7-A93FC29188C2}"/>
            </a:ext>
          </a:extLst>
        </xdr:cNvPr>
        <xdr:cNvSpPr txBox="1">
          <a:spLocks noChangeArrowheads="1"/>
        </xdr:cNvSpPr>
      </xdr:nvSpPr>
      <xdr:spPr bwMode="auto">
        <a:xfrm>
          <a:off x="5878286" y="151261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0821EB41-3DE8-47B2-8B6B-D07EC35F59A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5233F246-4121-477A-8BB5-30ED6317AC7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EECC01F6-1D43-4AAB-AAF9-4375A5A4229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2F045813-FBA6-439B-974C-96E36ABEE62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1A252CC2-49A9-421E-BD3A-7D2FA19DC1B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9C96F44C-280D-4415-AC19-FEB19F12601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2DDCB79B-8D16-466A-A16C-B803F8DDB44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D6AE2D5B-1C0A-460E-96BB-AEECFF322FF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76E74917-2A3C-4DE0-BB1C-0E2C5440BFC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D8D15E72-3879-4A5C-A257-5FE954FA78B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242077F4-AF6F-4F0E-938A-F3A8B77B2FC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C612EDC7-FB52-4A41-BC35-22FDF4BB9AE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DE66C460-EA2D-4492-9D65-EA9A17C763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7D37DB3D-845E-4661-A0CF-E2B4A0D3EBA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26AEF65D-459D-46DE-B0AF-0C6DC6ABD9C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6B0C300D-F016-480A-A19D-6B532B745D2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8F06AF0F-2244-484F-A883-A04B709B1C4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DAA09DA1-C221-44DE-A349-63CFCFD9171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8021D0CB-1439-4DFB-9E6E-A786AF25272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28AB6EBC-2ABF-48E8-9D3A-3F606B87F9F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8895311A-AF8F-4E92-AC8B-71B3B77EA35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F2762BC2-141F-43EB-AD3B-A1F3E3E4027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92C5CDAE-5A08-4E40-AB3E-853C3750382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478204F2-D674-4417-9724-77989DCEF8C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6A721B4C-1018-46B9-B535-DFAF8D5AEC9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AF2F02F4-4CDD-49DA-871D-EBDF55432B5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A927AA17-F6B0-4C9B-8175-2936592E9A3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1701FB92-3D79-4532-A7DB-7EFFEBDFF19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93693854-6A7A-4F2D-BBD9-32F5B1B8004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DC052503-C6E4-45D6-82B5-567475F9FCB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618CEBA6-C89D-4532-BD2D-4D22AB31479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411637A2-B38C-4850-B7C9-10F077752A2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B95CF98C-B180-467E-BEEB-4D4179F9D46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F8A416D3-BCC5-45A8-AA7B-A23CC74AF21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6A2EF4DD-F440-4676-8830-5A0714CC57E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69E44376-79E4-45AA-83CF-F6B15D4E4F4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E0B2C2DB-01A3-4C45-8744-042F2726478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CAE4CFDE-3775-4D36-A019-77EEE13602F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49E17597-FA8D-4A59-89ED-07AABE3A7A7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2873B30A-A2D2-48EF-B3EE-731CDDB5106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F80BAEEA-DCBF-40B5-8CAF-95F7A61C27F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8DB3D0B2-90CE-4009-B6AE-1D54845ECC1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E8867410-7D37-44B2-9D42-FC0590A75A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713E7D60-9C4A-4BE6-B3BF-79DC4AA793C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8F6149BF-22BB-4F6B-A86F-ACC8055183A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A71D06E5-6C4C-4EC9-B7CE-F93B272DB15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B3762DDB-2E6B-49D9-933E-CADAE16D7D3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CA49604A-5296-4087-8556-A2C68C491EB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1766B46A-23D4-4CF1-AC29-0EFC7F5E932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A41925DE-E1B6-4D5E-AFC4-908C4E57705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1A0E4AE7-9ECA-40E6-9BFC-5FD7427D094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7DC824FE-5062-4948-9B94-7E5A6C628C7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C1A3C1C9-042E-469C-8B13-EF24D703798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41CA6441-A362-46AF-8A72-66CAE5CD5E2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B408EA15-A56D-4E46-AFA1-B0FEC91ED03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D1AA3738-F07C-445F-8335-BEF83D8563D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EC145CD2-3128-4A32-8254-A3B3FD9314A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92BE4229-ACD1-4E03-9424-80E959380BD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22D512F8-B138-42AA-9F20-164FF99A49A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16F5DCD4-94E0-421B-BC83-0E6D1DFC8F9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455C8FE6-41EF-4DB2-8623-D2A2237DBF7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A9916035-97AE-4A04-8B44-A6076B316FD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7B794898-C76F-43EE-91F6-CD5199C72FD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5343D476-D5E6-4FF8-ACA7-3840A56F5FA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D8F42E8F-352B-40DD-AC67-B51314318C7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D268E314-8625-4C61-8FD1-06EF83A1D89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6E4E3B51-11A9-4473-91B6-B9866242D97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101E1B00-70A2-4C2E-8BDF-B0F9F1A7118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E8E3039D-5D51-4AE5-81ED-615E6C9D901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985E124F-15A2-4316-9A48-F181160E709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AFE5C30A-10D3-49E3-A4DD-73ED45BBDE0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B0E82C78-2662-47CC-9D85-93D9264F83D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B4552F95-2808-449E-90DE-DF885A72142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E67F1AEC-3145-4B82-A428-E20DD4CD5FB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543DCE69-FE8C-47CC-818B-7110F50C245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6A30A557-6954-4C24-BB12-2909734EC07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0479766E-8E05-40FF-BFA3-A324C59EE21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45A871C3-5CB5-414F-9D0E-B58197E0D31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80D8C283-1040-4DCC-97C5-493480E4FFF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759305D1-BE55-4E5B-83F7-CAF43666704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3ED007E3-00EC-4E2B-ADE5-E9A750DE0BA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E603FD1C-F8B5-4421-873C-33B89496881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49065921-A728-4001-8817-5D1C45D13C5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343B1D2B-5991-413F-AB1B-655998E057B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9FD62335-0A8E-4656-B25D-E910C8122DF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A0D8EFAB-30DA-4AB3-BF71-44A4F815512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B92D1C86-1352-4CD2-9EE8-D9B92AAAA8D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AC081291-5AA2-486F-BA14-97DF65FEC50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815BB7F8-7094-4D48-9564-6E4AE5BFF6F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26D9D19A-8125-4D4F-B28E-6C6B95D8E8C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45F829AC-83E8-4F6B-B2C4-22BD626DBCA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AF31F7FC-B7A7-4B4A-B26F-6485C57C565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6711885E-D525-4D03-A86C-4B2FA4CEBB9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7EB80EF4-A82F-4DC6-9A87-5EE7F443DAB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2D287FB0-0DEC-4A1C-91A6-8F0FB75B8CD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872C67A8-6D83-4B4F-A7BB-5C764EC7E89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40F0A57A-345E-4E4A-89AA-FA3F61B06DE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9C504832-95BA-48EC-B78A-3FD0488692A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CDA50034-8F28-4C3E-A675-E3CC5F22477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D45B7D47-2EB1-44D7-A5AE-8B107CFCD76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1DA40B38-C421-47D8-8068-DA4B6253DD9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CCB862E7-9555-4790-B8FE-2A1B38D7E7A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8CD1A5A9-48C3-486E-8D61-7661E2142DA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1D0E4E03-16E1-4FB9-B7F2-7E44D7F162F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6048FDE7-B678-48D6-A99E-7D32324D531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9CC35DCD-4FD4-4173-B781-4B07A63D8C2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443A4531-E003-4FAB-841A-12D7E9C64DE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9A7D6A25-8CD6-485A-85AF-FE021EB640B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4BA74C49-305C-458E-8925-D5C17FE4831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3445EE9D-CAA0-445F-B740-64B46BB8E44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46FF7499-CECB-47EE-B812-23BC8850A82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7B010BF3-176A-42AF-AD3D-2FE33B25E0A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678FD3EB-E7AE-4BC6-AA64-A25FD3E3922F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3A3B10E-3C49-4C5E-8C6F-884605ACCDD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48C87CC7-2F12-4A62-8021-1A5258A640C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C1D2E82A-3112-4CED-B5D2-3239E10C2521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A117A272-B221-47C1-AAD2-D4D22575C9EE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CF41F5C-9B59-48E8-9616-AF044D42B3E8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950A51F2-6A76-4E18-95D7-5B176CBA0C13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285E606A-8C23-46AF-A27A-D17C61BA6FB0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3425D6E-63F7-4F40-BEC1-D0C52FE8823B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42057310-9B84-4BB5-82AB-5ABE46C8F24F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816A48F2-A8A9-4A51-B910-03134DB9D206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36CA497A-DC06-48B2-80C6-430F6AD545A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DDA4974B-A37C-4BF7-BF1D-2F50E299800F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0C015801-E80F-408E-8975-D2A81F7666D9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CB1574E-43B8-4EA7-8D4B-AECCDF62D447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416E9698-DF92-4AC7-B76B-771E4408728A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2B99C7F-E6F2-4389-A063-56E3F743FB76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F7A31503-E335-43B3-98DA-329D1E652344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1BD499DA-0123-42D9-83E6-62E1608BED91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45B98162-5815-40A8-ABE8-360BD5237528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50AF81F-AFDA-427E-B316-AA765A379AD2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C919780E-DE84-4895-BB03-91ADE450E7CA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F3828B3A-DDC9-4DED-941D-D739A4C93086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25F21B2-1542-4608-9C59-7A153A0EDAC0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C08AF6A-F4D9-4911-96BC-BC43346DA888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740A998-E461-4BFE-A091-642F0E9D4C02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B48414B3-BD4C-4DAE-B8CC-D024F063BC0F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EE18766E-1398-45DB-8AA2-65AE062AEEE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03837844-16A0-456A-B255-1F8B6B649EE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6E79F625-DC8C-4B33-98CB-F536743B1149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411BD921-C14E-45B3-9B7A-B3E2C880F6F6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7151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82F8514D-0500-4815-9F32-B5FAD69F82B2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7DFC1F31-8EB5-4703-838F-B957AE58E556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8A4EC9D4-EDBE-4E46-B227-571597009BE0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BB3AA3F0-ABFA-428F-A153-A36C7250A668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6951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B6375AFF-0AB6-48B2-8741-E71DCF937D2F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26B7E664-3CA3-414D-AD80-207E2D66EC7F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3DD07BFA-7939-4594-90CF-90439F9B48D0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79AAEBA-8E7A-4E23-A4D8-EF99ECDC5360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29</xdr:row>
      <xdr:rowOff>496353</xdr:rowOff>
    </xdr:from>
    <xdr:to>
      <xdr:col>5</xdr:col>
      <xdr:colOff>2867940</xdr:colOff>
      <xdr:row>29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04111A9-F9BE-429F-9950-993962E15C04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29</xdr:row>
      <xdr:rowOff>746760</xdr:rowOff>
    </xdr:from>
    <xdr:to>
      <xdr:col>5</xdr:col>
      <xdr:colOff>3063240</xdr:colOff>
      <xdr:row>29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2398435F-25B6-4455-8425-D07C3660218D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2E002106-C7CA-4B75-90A8-49DC5270FA1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29</xdr:row>
      <xdr:rowOff>74221</xdr:rowOff>
    </xdr:from>
    <xdr:to>
      <xdr:col>5</xdr:col>
      <xdr:colOff>5408220</xdr:colOff>
      <xdr:row>29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139F343A-846F-4D6B-A95D-40FC49A1FF8A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29</xdr:row>
      <xdr:rowOff>152400</xdr:rowOff>
    </xdr:from>
    <xdr:to>
      <xdr:col>5</xdr:col>
      <xdr:colOff>3063240</xdr:colOff>
      <xdr:row>29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30578587-D4D6-4BD8-9AF5-668142866323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29</xdr:row>
      <xdr:rowOff>152400</xdr:rowOff>
    </xdr:from>
    <xdr:to>
      <xdr:col>5</xdr:col>
      <xdr:colOff>2202180</xdr:colOff>
      <xdr:row>29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00C6B07C-9802-408F-AD6E-F5B36C21E66F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29</xdr:row>
      <xdr:rowOff>152400</xdr:rowOff>
    </xdr:from>
    <xdr:to>
      <xdr:col>5</xdr:col>
      <xdr:colOff>3063240</xdr:colOff>
      <xdr:row>29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B0AF4FB6-76B1-4B7A-8B86-8124CB5C5168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29</xdr:row>
      <xdr:rowOff>137160</xdr:rowOff>
    </xdr:from>
    <xdr:to>
      <xdr:col>5</xdr:col>
      <xdr:colOff>2575560</xdr:colOff>
      <xdr:row>29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AB736AAD-0A8B-4F71-84AB-BCC7BAEF64AB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29</xdr:row>
      <xdr:rowOff>236220</xdr:rowOff>
    </xdr:from>
    <xdr:to>
      <xdr:col>5</xdr:col>
      <xdr:colOff>2423160</xdr:colOff>
      <xdr:row>29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7B31E8C0-45F7-42A0-9EF0-CE0F0B488ED0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29</xdr:row>
      <xdr:rowOff>318052</xdr:rowOff>
    </xdr:from>
    <xdr:to>
      <xdr:col>5</xdr:col>
      <xdr:colOff>3464119</xdr:colOff>
      <xdr:row>29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A0659C0E-B8BF-46E1-8B73-03B0485ADAE5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29</xdr:row>
      <xdr:rowOff>192157</xdr:rowOff>
    </xdr:from>
    <xdr:to>
      <xdr:col>5</xdr:col>
      <xdr:colOff>2960536</xdr:colOff>
      <xdr:row>29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091F84D-9FA7-4913-A670-629EF5678F39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29</xdr:row>
      <xdr:rowOff>129540</xdr:rowOff>
    </xdr:from>
    <xdr:to>
      <xdr:col>5</xdr:col>
      <xdr:colOff>1211580</xdr:colOff>
      <xdr:row>29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E0E45C4D-6F10-4AC8-B87B-B72976AC4549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29</xdr:row>
      <xdr:rowOff>754380</xdr:rowOff>
    </xdr:from>
    <xdr:to>
      <xdr:col>5</xdr:col>
      <xdr:colOff>1203960</xdr:colOff>
      <xdr:row>29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59A055B-0FE7-4A86-839F-6AF7154DA93F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29</xdr:row>
      <xdr:rowOff>106680</xdr:rowOff>
    </xdr:from>
    <xdr:to>
      <xdr:col>5</xdr:col>
      <xdr:colOff>1234440</xdr:colOff>
      <xdr:row>29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4F4546CD-8479-488C-91BB-83E0B29B9889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29</xdr:row>
      <xdr:rowOff>516835</xdr:rowOff>
    </xdr:from>
    <xdr:to>
      <xdr:col>5</xdr:col>
      <xdr:colOff>1217875</xdr:colOff>
      <xdr:row>29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975B54E-E4F2-4C7B-819E-6C611C3AE96A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29</xdr:row>
      <xdr:rowOff>304800</xdr:rowOff>
    </xdr:from>
    <xdr:to>
      <xdr:col>5</xdr:col>
      <xdr:colOff>1661823</xdr:colOff>
      <xdr:row>29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705E2AB8-4BAE-4008-BBB7-20CD98A4BD8D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D3F6B46F-A174-4F3D-AF18-8314E6BED418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B50BC26C-8071-4D89-A613-416FC14B10E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C5D112FB-87C8-426D-8165-63C0C7428A50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FC270806-9C9D-4778-9D75-8F8D463F50B3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29</xdr:row>
      <xdr:rowOff>10886</xdr:rowOff>
    </xdr:from>
    <xdr:to>
      <xdr:col>5</xdr:col>
      <xdr:colOff>1158240</xdr:colOff>
      <xdr:row>29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B17DC4-7216-4324-9702-23637888B2D4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7B0EA631-8E24-4A3E-83B1-4A3BDC271DE5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8773EDAC-913E-49BC-A1FA-84ED9158B608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5D273868-B9AF-4D7C-B71B-ACADC957A9EF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1717CD26-DBB4-4826-A9C4-1ADBCAC950F2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CDCD55E6-F176-4C6A-B1FF-767667E2B5C6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73D38D6B-44B6-453F-9644-2CC9EA08662D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16DCF5C1-36CF-4F55-BE4E-FECC1BF142CE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19984DB7-94C4-4664-A52A-BAD8D4A16264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AC8D0A4D-0E14-4B8E-A2C3-ACA4B87621AD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07F48CD7-5924-410A-AC40-ECDA2945D2A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680ADBB4-611D-4A27-B950-F0C362466FF2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D8949B03-09DC-4AC0-8DFE-5373B0B99F22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F533D7FE-4D3D-4DC2-B9CB-685301E0EBE9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295A1B51-AC4E-4C08-B4CE-5E8A82367389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BE89F9BE-FC08-4FC6-A512-CBDEA9D3EE5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9BB01895-C8F9-479F-A41B-913A8A964F3F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334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18</xdr:row>
      <xdr:rowOff>144780</xdr:rowOff>
    </xdr:from>
    <xdr:to>
      <xdr:col>5</xdr:col>
      <xdr:colOff>3962400</xdr:colOff>
      <xdr:row>18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C66AA6E2-7B3A-42F5-9A29-06447BEB261E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22895BA5-8B4F-45EE-96AF-7E4C7C5DBE31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2544A7BD-5E79-4F7E-805D-7A1ED1CA930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18</xdr:row>
      <xdr:rowOff>141514</xdr:rowOff>
    </xdr:from>
    <xdr:to>
      <xdr:col>5</xdr:col>
      <xdr:colOff>3951514</xdr:colOff>
      <xdr:row>18</xdr:row>
      <xdr:rowOff>598714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08E65D76-D01F-4D5D-BB8F-23875DF5C34E}"/>
            </a:ext>
          </a:extLst>
        </xdr:cNvPr>
        <xdr:cNvCxnSpPr>
          <a:cxnSpLocks noChangeShapeType="1"/>
        </xdr:cNvCxnSpPr>
      </xdr:nvCxnSpPr>
      <xdr:spPr bwMode="auto">
        <a:xfrm>
          <a:off x="5559334" y="84320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18</xdr:row>
      <xdr:rowOff>326571</xdr:rowOff>
    </xdr:from>
    <xdr:to>
      <xdr:col>5</xdr:col>
      <xdr:colOff>4423954</xdr:colOff>
      <xdr:row>18</xdr:row>
      <xdr:rowOff>628940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79A715D4-A5D3-4A05-A1FB-7792868AB335}"/>
            </a:ext>
          </a:extLst>
        </xdr:cNvPr>
        <xdr:cNvSpPr txBox="1">
          <a:spLocks noChangeArrowheads="1"/>
        </xdr:cNvSpPr>
      </xdr:nvSpPr>
      <xdr:spPr bwMode="auto">
        <a:xfrm>
          <a:off x="5635534" y="861713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743B7148-C2C0-4A7F-B8E5-CC7313AFD49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77A968A1-9C41-4A3E-B936-99391F9B8460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334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19</xdr:row>
      <xdr:rowOff>144780</xdr:rowOff>
    </xdr:from>
    <xdr:to>
      <xdr:col>5</xdr:col>
      <xdr:colOff>3962400</xdr:colOff>
      <xdr:row>19</xdr:row>
      <xdr:rowOff>152400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E5D8D732-D71D-4F91-A0EB-E2F738742D96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7B82219-D862-4922-837E-3465C08EC196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AFA7A44A-9D03-4191-86E6-8AA099F9B9E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19</xdr:row>
      <xdr:rowOff>141514</xdr:rowOff>
    </xdr:from>
    <xdr:to>
      <xdr:col>5</xdr:col>
      <xdr:colOff>3951514</xdr:colOff>
      <xdr:row>19</xdr:row>
      <xdr:rowOff>598714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FDC57A60-3AF7-429C-B619-32A2C2FE99D8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19</xdr:row>
      <xdr:rowOff>326571</xdr:rowOff>
    </xdr:from>
    <xdr:to>
      <xdr:col>5</xdr:col>
      <xdr:colOff>4423954</xdr:colOff>
      <xdr:row>19</xdr:row>
      <xdr:rowOff>628940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DED522AD-A2BD-47F9-A35A-1F6E064F89ED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E39E049B-438B-4451-BBF5-8153836F8555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F700759E-1C6E-49A5-970D-DB0ACF4DADF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6B72782B-16FE-4D85-99EA-2B5A6CE02ADC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63" name="Line 20">
          <a:extLst>
            <a:ext uri="{FF2B5EF4-FFF2-40B4-BE49-F238E27FC236}">
              <a16:creationId xmlns:a16="http://schemas.microsoft.com/office/drawing/2014/main" id="{3DA5141F-7770-4EBD-ABF3-159204EAE2D8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20</xdr:row>
      <xdr:rowOff>137160</xdr:rowOff>
    </xdr:from>
    <xdr:to>
      <xdr:col>5</xdr:col>
      <xdr:colOff>1577340</xdr:colOff>
      <xdr:row>20</xdr:row>
      <xdr:rowOff>594360</xdr:rowOff>
    </xdr:to>
    <xdr:cxnSp macro="">
      <xdr:nvCxnSpPr>
        <xdr:cNvPr id="64" name="Straight Connector 55">
          <a:extLst>
            <a:ext uri="{FF2B5EF4-FFF2-40B4-BE49-F238E27FC236}">
              <a16:creationId xmlns:a16="http://schemas.microsoft.com/office/drawing/2014/main" id="{42F15AB2-5D3A-439E-A1A2-A9D1D5334E58}"/>
            </a:ext>
          </a:extLst>
        </xdr:cNvPr>
        <xdr:cNvCxnSpPr>
          <a:cxnSpLocks noChangeShapeType="1"/>
        </xdr:cNvCxnSpPr>
      </xdr:nvCxnSpPr>
      <xdr:spPr bwMode="auto">
        <a:xfrm>
          <a:off x="3185160" y="101193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561A30F1-AE9B-4DC3-9D51-B18ACBA8792C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20</xdr:row>
      <xdr:rowOff>195943</xdr:rowOff>
    </xdr:from>
    <xdr:to>
      <xdr:col>5</xdr:col>
      <xdr:colOff>1582783</xdr:colOff>
      <xdr:row>20</xdr:row>
      <xdr:rowOff>498312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18F75F77-7EAA-4DB5-A39F-ECD103D2580D}"/>
            </a:ext>
          </a:extLst>
        </xdr:cNvPr>
        <xdr:cNvSpPr txBox="1">
          <a:spLocks noChangeArrowheads="1"/>
        </xdr:cNvSpPr>
      </xdr:nvSpPr>
      <xdr:spPr bwMode="auto">
        <a:xfrm>
          <a:off x="2794363" y="101781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53A04274-A734-4FC9-944A-A9589DE3A7B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A665218A-8B45-428C-A506-67CF71BA6AD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826094E2-9770-44F5-9D67-79C9D9E3C5D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C7AF5B57-EDDA-4A20-992B-43A056FEEA7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69DA07B7-F68A-4F16-B630-0906EAC8061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F48D752D-C280-4922-A677-9F9346178B6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5F9B0584-80EC-441F-BA97-9D58864AAE4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1478E7F5-9135-414E-8900-BA4F8B78499C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75" name="Line 20">
          <a:extLst>
            <a:ext uri="{FF2B5EF4-FFF2-40B4-BE49-F238E27FC236}">
              <a16:creationId xmlns:a16="http://schemas.microsoft.com/office/drawing/2014/main" id="{1AF44D6D-82CC-461F-83A0-B1BC43706B3B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FB195A82-DEA5-4A23-B4F5-A13A8D90F42A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44DFC7F1-CD41-4C70-8ACF-F3AD0887ABF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642E36A1-9569-4ECA-B197-43A1CD5822B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35CB0D92-BD79-4CDA-AED0-10C8185043B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7AD7512B-87F4-4C58-87BA-093340CE007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2CE14697-F385-4EA9-8F05-56FF6950A5C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95FB12DD-14EE-4550-9C40-162F15A1DFD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7F89F70E-E941-492E-B0F5-8CD00815EB2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F65F5E8B-772A-4EDE-B66F-51C79FBCC3FD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85" name="Line 20">
          <a:extLst>
            <a:ext uri="{FF2B5EF4-FFF2-40B4-BE49-F238E27FC236}">
              <a16:creationId xmlns:a16="http://schemas.microsoft.com/office/drawing/2014/main" id="{33EC3856-2106-4127-B8EC-A61AC2155F98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785205C7-8DE0-4921-B756-44EF951B6A9B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D472F752-D2AD-48AE-9AC7-712AAF6D819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2EC3F436-FDD8-41D1-9F05-00AE91E1525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4E0B0DA4-F939-435A-9AA1-6430A8E51AE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EA4EA00-7C70-49DB-AF98-71E90B2D8E6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30CEB2D4-AEFB-47AD-8F2D-18F48A325FD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D571C9FF-86F4-4E7F-8ED6-46A0023BA7C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7EAF0213-EECB-48D4-93BC-F805CB69686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EF164329-3DDF-469F-A451-9FE1C33D040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9615B0EE-2911-4C50-9987-32B58403B49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24FD9534-7B42-470B-8817-034E42B7052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7E7C1FE9-FA63-45D8-A532-73D7871E332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70F938E3-2AD4-4124-B894-F66E4E38016B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4C88D599-4BE5-4F1C-BB18-83C6B179F18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5A4EC7B2-FDB1-4E59-B58C-EDBD9BF72C9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0740FA56-F22C-4041-BDCE-719063B6C107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102" name="Line 20">
          <a:extLst>
            <a:ext uri="{FF2B5EF4-FFF2-40B4-BE49-F238E27FC236}">
              <a16:creationId xmlns:a16="http://schemas.microsoft.com/office/drawing/2014/main" id="{E9EBC84B-BCE4-48C2-BE53-19A6A2DBDD7A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38A2C5C4-245E-440D-9562-0B5D71EF9BCA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F9DFEF2C-7F32-4336-A298-99FCCEAC845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440CF588-119B-4341-A5AB-28F6FB24DF5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2F18E5A5-6D56-46AB-8079-DB924FF8759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0A107410-01EF-454C-989F-D9A3D73F287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4352FECA-3B6A-47E2-AFDA-52C8BB0782C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886E86B2-61A4-4D97-B201-CFC3575EE60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81C8F0A6-833D-486E-AB40-90656F2FCF1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1DA464ED-1398-43F9-B8CA-3DC1EEF2851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7F554D3D-8A6D-43D0-9484-1B884F52CFD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CAE0EE38-7BC9-4AC4-A771-8A1CD570FC6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E0FD1158-FE96-4474-8BBB-25EB68BC07B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2508844F-8CA9-4945-A5D4-F84F472FBA3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C4982773-C909-490B-9303-F417F37E2B2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8BFA2139-30F7-4518-87F3-937E5AE20AF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E3EE5CCA-4C0E-4059-8BC3-69F95BDDAAD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512E46CD-4B0C-4356-AC83-47AF5B337C7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72FB84E6-0040-4BBA-9D28-C6C9254A522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380D3137-66A8-436C-A8DD-9647DC5F90D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7E5275F7-76C9-41E2-A145-9DF5CCEDC13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F88EC8DF-A7BC-488C-A24C-087D322AFBD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F0B6617D-CE5C-4F24-ACC1-501F346EFC8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B37AFCEB-26E3-4817-B4DC-2E9F500BF908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126" name="Line 20">
          <a:extLst>
            <a:ext uri="{FF2B5EF4-FFF2-40B4-BE49-F238E27FC236}">
              <a16:creationId xmlns:a16="http://schemas.microsoft.com/office/drawing/2014/main" id="{DA22D8F1-B7BC-45B1-B890-327E73A5E1FA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31059B22-6B85-499C-BB6A-A0FD76A50149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4F45FFF0-F1FE-4385-A0F2-DA9A8BA7630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53031108-3E5E-4B5E-BF8E-056FADD80AA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F6D0A24C-24E9-464D-9242-143085E1D4D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184A332D-B351-420A-9303-64B32AAF464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D7022579-BAFA-45AE-A8BF-DB3D3B18DCB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A2518060-6A03-4AF0-B687-FB81E6BC6BF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2E5A8F60-8E1C-4A71-887D-FBBDD082BEE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3B1D48D4-A901-4B86-8630-5B0AA4D0221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D75AF034-2ABA-4653-AD5A-AA52A286515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DC7BD2FB-6CA6-451F-BCCF-9A27A95A29A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1626141-F6B6-4998-BFF0-06F832808EE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F683BC0B-C5CE-4922-9509-1109A7ED447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93BC74E9-285B-4FC2-9E28-1D5D741936A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56F05A6E-221F-450E-8BEF-DA00650C8F7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7C834772-E1A0-47D5-8C16-F8616E8C42A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EF424380-E0DA-4402-8708-FAD5610CB4B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7DB2616A-B42E-492B-A1E2-67FAA6FC9A2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34DC7C51-4A77-468A-8854-333D6C9FA8A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D9C3AF87-0967-4592-9C46-20BBA66404D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647E3F90-7749-4F4E-8EA9-6CE5F88ED46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88C3E612-12CF-4EB0-ABF9-61A202308F3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25</xdr:row>
      <xdr:rowOff>235527</xdr:rowOff>
    </xdr:from>
    <xdr:to>
      <xdr:col>5</xdr:col>
      <xdr:colOff>2908299</xdr:colOff>
      <xdr:row>25</xdr:row>
      <xdr:rowOff>534884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4B50C5D2-8A90-44BC-BD79-1755ED2C5C0B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25</xdr:row>
      <xdr:rowOff>612865</xdr:rowOff>
    </xdr:from>
    <xdr:to>
      <xdr:col>5</xdr:col>
      <xdr:colOff>3951514</xdr:colOff>
      <xdr:row>25</xdr:row>
      <xdr:rowOff>620485</xdr:rowOff>
    </xdr:to>
    <xdr:sp macro="" textlink="">
      <xdr:nvSpPr>
        <xdr:cNvPr id="150" name="Line 20">
          <a:extLst>
            <a:ext uri="{FF2B5EF4-FFF2-40B4-BE49-F238E27FC236}">
              <a16:creationId xmlns:a16="http://schemas.microsoft.com/office/drawing/2014/main" id="{42121475-4957-4279-9575-1BEA8FF02328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25</xdr:row>
      <xdr:rowOff>27709</xdr:rowOff>
    </xdr:from>
    <xdr:to>
      <xdr:col>5</xdr:col>
      <xdr:colOff>5444835</xdr:colOff>
      <xdr:row>25</xdr:row>
      <xdr:rowOff>401782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50DCE9CA-9617-435D-9E96-224356B1C250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0FC6AEB9-C3DD-495E-AD93-A9258D6A0A9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01686C95-22B6-490B-B384-E399B655B16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3F9670E2-8E4E-4F2B-A78E-733AA02918C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494B63ED-ECE9-4871-924A-61793F8DF10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8A3DE418-84CF-4E67-BAA0-F1FE0A4312F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ED043CC4-E957-4E9F-91CE-9958487B847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7AD73B14-2508-45C4-B896-15B78DEE30D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F052DA2A-6316-4AF7-AD5B-DDE4A26F8E1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5F615A64-BE05-4ABA-80A3-3CC64097DE4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35258CD8-56CF-4058-BB57-A56108208A2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505AA51C-7B59-4AB9-92C4-5C1AAC585FF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EF239BE4-73C9-4707-B89A-BAE370EB207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78A2111A-D267-4EA6-983C-A6687D6BBE7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249BC712-CF06-4EC7-8ECF-6944343C724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25F2DD55-5C99-4F89-92E7-E05264FE9E7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F2B61BC7-FE31-4EA0-9E34-90A6F168212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CD36BAA5-DA82-43A2-9AC2-61139786E98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30BED3DB-E04F-45B5-884F-CD9C18276CE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E87231BE-41E4-4A2E-AD24-588482D8500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56694601-1A35-4B47-98C8-ECF8798A6E5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F51EF17C-4235-4FFC-ABE3-7443F978BA7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28</xdr:row>
      <xdr:rowOff>235527</xdr:rowOff>
    </xdr:from>
    <xdr:to>
      <xdr:col>5</xdr:col>
      <xdr:colOff>2908299</xdr:colOff>
      <xdr:row>28</xdr:row>
      <xdr:rowOff>534884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5E19F42D-11F8-45F5-8973-7A9DC6D2463A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354</a:t>
          </a:r>
        </a:p>
      </xdr:txBody>
    </xdr:sp>
    <xdr:clientData/>
  </xdr:twoCellAnchor>
  <xdr:twoCellAnchor>
    <xdr:from>
      <xdr:col>5</xdr:col>
      <xdr:colOff>1566454</xdr:colOff>
      <xdr:row>28</xdr:row>
      <xdr:rowOff>612865</xdr:rowOff>
    </xdr:from>
    <xdr:to>
      <xdr:col>5</xdr:col>
      <xdr:colOff>3951514</xdr:colOff>
      <xdr:row>28</xdr:row>
      <xdr:rowOff>620485</xdr:rowOff>
    </xdr:to>
    <xdr:sp macro="" textlink="">
      <xdr:nvSpPr>
        <xdr:cNvPr id="174" name="Line 20">
          <a:extLst>
            <a:ext uri="{FF2B5EF4-FFF2-40B4-BE49-F238E27FC236}">
              <a16:creationId xmlns:a16="http://schemas.microsoft.com/office/drawing/2014/main" id="{B5B125CF-B054-4EE2-B347-C6ED2E6D1EC2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28</xdr:row>
      <xdr:rowOff>169817</xdr:rowOff>
    </xdr:from>
    <xdr:to>
      <xdr:col>5</xdr:col>
      <xdr:colOff>3939540</xdr:colOff>
      <xdr:row>28</xdr:row>
      <xdr:rowOff>627017</xdr:rowOff>
    </xdr:to>
    <xdr:cxnSp macro="">
      <xdr:nvCxnSpPr>
        <xdr:cNvPr id="175" name="Straight Connector 55">
          <a:extLst>
            <a:ext uri="{FF2B5EF4-FFF2-40B4-BE49-F238E27FC236}">
              <a16:creationId xmlns:a16="http://schemas.microsoft.com/office/drawing/2014/main" id="{A9660535-D3D1-40C3-9D2A-917E9F794C87}"/>
            </a:ext>
          </a:extLst>
        </xdr:cNvPr>
        <xdr:cNvCxnSpPr>
          <a:cxnSpLocks noChangeShapeType="1"/>
        </xdr:cNvCxnSpPr>
      </xdr:nvCxnSpPr>
      <xdr:spPr bwMode="auto">
        <a:xfrm>
          <a:off x="5547360" y="1522693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28</xdr:row>
      <xdr:rowOff>27709</xdr:rowOff>
    </xdr:from>
    <xdr:to>
      <xdr:col>5</xdr:col>
      <xdr:colOff>5444835</xdr:colOff>
      <xdr:row>28</xdr:row>
      <xdr:rowOff>401782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86AFBA02-AAF4-45F1-B2F8-7A78ECB225F7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28</xdr:row>
      <xdr:rowOff>293914</xdr:rowOff>
    </xdr:from>
    <xdr:to>
      <xdr:col>5</xdr:col>
      <xdr:colOff>4413069</xdr:colOff>
      <xdr:row>28</xdr:row>
      <xdr:rowOff>596283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A1CA3D8-C91E-4A6B-8C6F-04DC8AF0DD67}"/>
            </a:ext>
          </a:extLst>
        </xdr:cNvPr>
        <xdr:cNvSpPr txBox="1">
          <a:spLocks noChangeArrowheads="1"/>
        </xdr:cNvSpPr>
      </xdr:nvSpPr>
      <xdr:spPr bwMode="auto">
        <a:xfrm>
          <a:off x="5624649" y="1535103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99181378-C3DE-4688-A71F-5495C25E2F0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3DC6E7AD-E92D-48B1-9C3A-F863EC5BD16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339A9ADE-A943-4726-9DEC-4D1E9E84703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9ED8BD6A-4B52-4845-A383-D9DCD3A7F7E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0B0CEF8B-ACC1-44F8-AC98-9C7F8F59929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2BDCA2A9-6536-4196-A340-B1349132D18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FDF086FB-7671-43E4-A17F-9665D1C13F3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E1AC323C-A9CE-44B5-B499-5359CD9246A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5AB2DB20-1CBE-4CB7-A79F-218BCBBFFD1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FD40798E-FC49-4BEE-AA97-E5F7294310E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47FB22FD-7CE6-4556-8DDA-ACDB1035536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10ED042E-2D2D-47C8-9F79-A88579E8574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B0AD9112-B066-4B4D-AB7D-8A8A274A91F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B9904688-7BB8-4A81-84B2-FC30A266BD7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A81032C0-07D9-43DE-BCC1-3EA53BE2245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9807C147-207B-4D26-9A4C-5A40FE479DA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F28BBEB2-3EA9-4AE4-B7B8-E6DC56393A3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51875EE9-5153-474B-B8A6-8CF48EEC690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B43AF55F-0C53-425C-8AA2-158533C4DB9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C8FE44C9-761C-4D19-A611-A342A30D5E3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A60E0FD9-80EF-4DF5-BE6E-59E15868B5D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593680DD-7FC8-481B-B471-F1522AAB79F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8594424A-70DE-466F-92C5-19E1842BA5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03D4A9A0-FA61-4848-BE2F-EED021F6713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21E60F54-84FB-445E-88A6-40A41B91AD0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C3C0D2D5-FE73-41AF-A48D-2C20556202B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0D48F810-410C-4716-B75A-16D2C4D8716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59EAAC13-AF4F-4C21-81AB-E9455848A9F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40D31892-721E-40D7-89F9-344A59638453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207" name="Line 20">
          <a:extLst>
            <a:ext uri="{FF2B5EF4-FFF2-40B4-BE49-F238E27FC236}">
              <a16:creationId xmlns:a16="http://schemas.microsoft.com/office/drawing/2014/main" id="{4E4F98BC-651D-4701-B087-350288A95AAB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E5DE70CE-F878-49D2-8209-0D8A28F6DACE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1B72C9B8-C993-4E9E-B65A-28A145ECFA47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210" name="Line 20">
          <a:extLst>
            <a:ext uri="{FF2B5EF4-FFF2-40B4-BE49-F238E27FC236}">
              <a16:creationId xmlns:a16="http://schemas.microsoft.com/office/drawing/2014/main" id="{13CDAD5D-924C-46DC-8F40-039B7824B216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178D9263-51C2-422D-95C3-43297ADCEE39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0E26B0E6-A783-4E6A-9893-04F965117BB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D6D38F34-03ED-4599-BC21-305A1D87098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BEDCEDF5-B3AC-4226-840F-187A180C368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FF0C4BC0-C609-46F5-BFC0-EE9B0A408C4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1CE00C89-E568-4931-8DDB-13BDEE19C25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550E8FF4-58B2-40AD-A752-F56287567FA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18AA1D8D-BCC1-4E95-B5E6-3FEA91B0B81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F595B23E-8D8A-43D1-A55E-33C11735D79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C44AC854-F926-4D9B-83FA-39B27FB6403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E516E0F3-89A7-4428-9262-4238276A51D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AABDF577-D7C7-4A24-939E-A1C63C91BD4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BFAEB6D5-BE7E-4699-8FDD-49FE333C340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C3F75354-157B-44B5-8031-480F6240EB7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2008F67E-5CEA-48FB-8A19-2AC82ABA166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D64827F2-C3BC-4D6E-806A-5FDB841324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31CE64E6-EDA8-4A67-9397-65A6D82AB2E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C1734755-C520-4D9E-BB29-43A81F8DBC1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0B7CAEB2-2803-4B97-81E8-6BD7D4E414C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7AA2CF1E-C4F6-4694-87A3-A9F25C3F75E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4595B822-EE44-4618-B455-B15A57F255D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A75AD290-9744-4E1D-8A56-01A52FA6162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27F4513F-FFE8-4FEE-B02F-834A901FE6D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229E79F3-328E-4980-B462-3CBC8FFE7A3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6CB58BDA-EA24-48D1-B230-2B89F0614C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D05FACAD-040F-4C28-B630-F87E4EBDF7A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4235D094-1BC1-4A76-886F-8C015EB958E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B1B2E78C-DF50-4D4E-B621-8835AAD741D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E115A8B7-BCA5-4392-BE0E-57A96998A14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5BEB7EB1-6316-4303-A806-9904292CA8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46390927-B4A1-495A-9EFE-15E76E3F563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A55E640A-2AC4-45DE-945D-D8B1332BC00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F1F57D97-ED08-4E51-8267-85DF69C4615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C99FD701-6D8C-4D0D-A833-3D20AD1BB8A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588C6878-C380-46EA-807F-C44F785C3DE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73B85015-5B17-40D1-9C3C-00F586752E6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0BA1B25D-F728-48BE-A0F2-79EC58A76CC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C33569C3-4987-479F-AF13-168D67522D5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ADD59511-F57C-4C9B-9D0A-CAD9ECFF753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49AE0412-C3C0-4BAA-B511-49826FF0F8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9E1C1BD2-7504-411A-BCA0-2A0D3B23B4F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3588F506-9F17-4563-933C-74FFF77695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2223B28E-5B7E-431F-A470-C17C435339B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A86B10C0-CC3C-4DF5-B392-4CE36F71246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B2009B8F-841C-4AB1-9A97-F0514740589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B79B86C6-6AD6-4A7C-A569-AD5A6A35A7B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49B1D7B1-FE7C-489F-BA9A-FFB73B75CB9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683AFD75-52FA-4510-BF38-85138074FAF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A71A3C2B-3B0D-43EE-8123-1AD435C9DF5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DEFD7A5D-51B7-4646-92DA-7B40C84312B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1F43423C-754A-4486-9692-6D02BDC457EF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DC66EAB0-E732-417A-971E-DB4E5DE6C86F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3F49898D-1A7A-4B63-A22E-A6FBDA8C006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55F8B70D-6E74-4CA6-89DC-E1295390668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FF687C1B-68FA-40E3-A3C9-D33C67CAC96B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0098F494-3532-4115-BC02-DD41E3FCF219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67" name="Line 20">
          <a:extLst>
            <a:ext uri="{FF2B5EF4-FFF2-40B4-BE49-F238E27FC236}">
              <a16:creationId xmlns:a16="http://schemas.microsoft.com/office/drawing/2014/main" id="{6642B753-7395-44F4-8732-7F059B0F6F78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47F23B7F-8D58-4FC1-B666-ABBFCE9CBDFF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A4EB8E37-00A1-48DE-A422-93457A22061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1B87460D-E353-4BCA-94E5-D38F72765DD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71" name="Straight Connector 55">
          <a:extLst>
            <a:ext uri="{FF2B5EF4-FFF2-40B4-BE49-F238E27FC236}">
              <a16:creationId xmlns:a16="http://schemas.microsoft.com/office/drawing/2014/main" id="{7739942E-01C9-45EC-B2A3-BE3EFA5364E5}"/>
            </a:ext>
          </a:extLst>
        </xdr:cNvPr>
        <xdr:cNvCxnSpPr>
          <a:cxnSpLocks noChangeShapeType="1"/>
        </xdr:cNvCxnSpPr>
      </xdr:nvCxnSpPr>
      <xdr:spPr bwMode="auto">
        <a:xfrm>
          <a:off x="3211285" y="336368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293914</xdr:rowOff>
    </xdr:from>
    <xdr:to>
      <xdr:col>5</xdr:col>
      <xdr:colOff>1571897</xdr:colOff>
      <xdr:row>7</xdr:row>
      <xdr:rowOff>596283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31995678-387A-4A73-9468-B4692F8978CF}"/>
            </a:ext>
          </a:extLst>
        </xdr:cNvPr>
        <xdr:cNvSpPr txBox="1">
          <a:spLocks noChangeArrowheads="1"/>
        </xdr:cNvSpPr>
      </xdr:nvSpPr>
      <xdr:spPr bwMode="auto">
        <a:xfrm>
          <a:off x="2797628" y="35052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78B69C58-7325-47E5-A24E-B758D402588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09B9A8B5-6535-409D-9187-1C892A5323C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84D5BA38-4ECF-4C4E-ACE2-3391E50ACA0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7A500B78-92BB-4573-A05C-11DF1CB7A23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F581E17E-4C47-444C-907D-E8F13486F00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CC8DCFFD-E754-4236-BE4D-395E29E9394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3C14983A-E123-4FE6-B4E6-B2958B2BFC2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26</xdr:row>
      <xdr:rowOff>235527</xdr:rowOff>
    </xdr:from>
    <xdr:to>
      <xdr:col>5</xdr:col>
      <xdr:colOff>2908299</xdr:colOff>
      <xdr:row>26</xdr:row>
      <xdr:rowOff>534884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50DDD4C2-4FD2-4E6C-96A6-8B0CDD3DF663}"/>
            </a:ext>
          </a:extLst>
        </xdr:cNvPr>
        <xdr:cNvSpPr txBox="1">
          <a:spLocks noChangeArrowheads="1"/>
        </xdr:cNvSpPr>
      </xdr:nvSpPr>
      <xdr:spPr bwMode="auto">
        <a:xfrm>
          <a:off x="4134030" y="153340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26</xdr:row>
      <xdr:rowOff>612865</xdr:rowOff>
    </xdr:from>
    <xdr:to>
      <xdr:col>5</xdr:col>
      <xdr:colOff>3951514</xdr:colOff>
      <xdr:row>26</xdr:row>
      <xdr:rowOff>620485</xdr:rowOff>
    </xdr:to>
    <xdr:sp macro="" textlink="">
      <xdr:nvSpPr>
        <xdr:cNvPr id="319" name="Line 20">
          <a:extLst>
            <a:ext uri="{FF2B5EF4-FFF2-40B4-BE49-F238E27FC236}">
              <a16:creationId xmlns:a16="http://schemas.microsoft.com/office/drawing/2014/main" id="{AD63E889-7F8F-48C5-8C0D-92345CFA23CC}"/>
            </a:ext>
          </a:extLst>
        </xdr:cNvPr>
        <xdr:cNvSpPr>
          <a:spLocks noChangeShapeType="1"/>
        </xdr:cNvSpPr>
      </xdr:nvSpPr>
      <xdr:spPr bwMode="auto">
        <a:xfrm rot="10800000">
          <a:off x="3188425" y="157113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26</xdr:row>
      <xdr:rowOff>27709</xdr:rowOff>
    </xdr:from>
    <xdr:to>
      <xdr:col>5</xdr:col>
      <xdr:colOff>5444835</xdr:colOff>
      <xdr:row>26</xdr:row>
      <xdr:rowOff>401782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1169E9B0-404D-44E6-855A-36B2BDAF688E}"/>
            </a:ext>
          </a:extLst>
        </xdr:cNvPr>
        <xdr:cNvSpPr txBox="1">
          <a:spLocks noChangeArrowheads="1"/>
        </xdr:cNvSpPr>
      </xdr:nvSpPr>
      <xdr:spPr bwMode="auto">
        <a:xfrm>
          <a:off x="5878286" y="151261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647C16E4-0A8F-458F-8FFB-7F828B1B298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ACC710D9-87F5-48ED-B16A-C51A4F3B7B2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66F91B08-82B7-4FE2-891A-7800073EF73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207BA973-C6EE-4A93-A52C-59D674381C4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47838173-A14F-495A-8E20-BDB1F5C2EC1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0BCB6A6C-6E65-4C40-A065-F78E41E3E95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1FA2F307-99D3-4D1C-B3D0-FE3DEFC82E9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AA215B49-250C-4FBF-BCC9-90B16509BFB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13F37E22-6126-4C4A-B401-7B9435DAA44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98238675-5BE4-4C26-8203-C772B0B6F4A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C1F3F3CB-35F0-4AC1-9D8D-4D197A173AB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8B16DE1C-7796-4673-9BF6-A39EBFE6989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F83E1641-AC6B-4159-9DD9-184FB55B525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D1EBB765-E529-4383-9FE2-180A5533004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8A319FB7-6C09-446D-A5B2-D522B69EAB1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F3CDBA0A-7E98-4BFB-8232-D65A2F66B3C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7DE72A81-7477-4271-A86E-70922A542E5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857CCC3E-FD71-42E1-997B-A8B50B5E89F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3A51281D-7673-49F8-A117-853B1049F9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184E5F99-B01E-4A99-ABE0-99E11C65DA7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CC176154-91AA-44AE-8168-C88FA5D9F6C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ED409085-BD7E-42DF-BACE-A889C96C5D0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8B6D441C-EFE9-4FF0-97A0-DE5EDB6B91E5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EF5CC45D-A728-43C7-8637-DABBC8AD7BBE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45" name="Line 20">
          <a:extLst>
            <a:ext uri="{FF2B5EF4-FFF2-40B4-BE49-F238E27FC236}">
              <a16:creationId xmlns:a16="http://schemas.microsoft.com/office/drawing/2014/main" id="{71E74E17-3CED-47DB-BC09-A5A9B3DBE86A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985D22B1-8E9F-4616-9CF2-3216C9679487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C12D22F0-2E35-4D97-BA82-9131DB6B490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A4B4D4D5-5444-49C1-872F-6E60CF51621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119D040D-AD15-441F-915A-6EF1556AD4A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CDB0E36D-824C-48B4-8517-7E09C734C3D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317A2C9B-B31F-4AD8-8545-6EE7B5AB3358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75B3CB3A-BE1D-4885-9EDB-145471C4F3C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F6262F97-96B9-4496-B676-4842939E9B7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AC9AD624-E616-4A50-BBB6-BDC3DC962B7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0DF6264D-13DD-46D5-B504-5759B07E651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6342DED8-334B-4660-B0D6-4D12EF7EF30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609E7FEE-77BE-4E74-84E1-F62553591DBC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1F5A6263-DF04-4FD7-A454-2A4C4F31E9F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88D1AFF6-DFF6-4A16-98E6-5BF64532777E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528D3247-3EE3-4B50-B471-68BC952DB46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A947E6A1-335D-4B7E-B949-D83AC925F185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0805A5E8-2CDC-4AD4-9E87-0E20778C175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05C5B5AE-C787-4F60-BFE1-DBD01F4639F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04FF4148-6116-4158-AC1B-B63883AC961B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365" name="Line 20">
          <a:extLst>
            <a:ext uri="{FF2B5EF4-FFF2-40B4-BE49-F238E27FC236}">
              <a16:creationId xmlns:a16="http://schemas.microsoft.com/office/drawing/2014/main" id="{06644422-8EDD-4817-8981-A40997E4D49C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0E275541-850F-4163-8674-B3DA2C31AC53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D79AE18C-07E4-4297-B541-550EBA3AEB0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388E95E3-BA81-4EC9-BBFD-B670BEFBD34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3BFA9F49-CB8A-427B-B4D0-1C584EF80B3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B486C7A6-2495-461E-8B14-ECF3E5B4D9F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CCD4AB36-40BF-444F-9713-17E7D5F73B7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5BE4A08B-5DDD-45B1-B5F3-3FD5FCC8287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066732E2-EFD1-47B2-BEF4-920E66D9162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40122A2F-CC11-4686-8972-B81B8C605B6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6853BCE2-5B6B-49AD-9A9C-A574EEFC100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DF052B81-7E86-40FD-AEE9-F9B27B316BD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2B1E7919-BE8E-4CDD-91D1-95071EF1C99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5DF749E6-D6FB-4340-9C46-613A0E445FB0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379" name="Line 20">
          <a:extLst>
            <a:ext uri="{FF2B5EF4-FFF2-40B4-BE49-F238E27FC236}">
              <a16:creationId xmlns:a16="http://schemas.microsoft.com/office/drawing/2014/main" id="{79ED4A41-B45E-4418-9B9D-7F2EBDE56588}"/>
            </a:ext>
          </a:extLst>
        </xdr:cNvPr>
        <xdr:cNvSpPr>
          <a:spLocks noChangeShapeType="1"/>
        </xdr:cNvSpPr>
      </xdr:nvSpPr>
      <xdr:spPr bwMode="auto">
        <a:xfrm rot="10800000">
          <a:off x="3199311" y="101487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D6182457-274A-4E2F-B113-E6F52652D5AC}"/>
            </a:ext>
          </a:extLst>
        </xdr:cNvPr>
        <xdr:cNvSpPr txBox="1">
          <a:spLocks noChangeArrowheads="1"/>
        </xdr:cNvSpPr>
      </xdr:nvSpPr>
      <xdr:spPr bwMode="auto">
        <a:xfrm>
          <a:off x="6055424" y="100316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2FAF30CA-47D0-460B-8272-F27B3902902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248F1B67-3294-4F78-BBAF-D76A19334A8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49D3029B-0725-478E-92AC-71E9B0836B39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17</xdr:row>
      <xdr:rowOff>144780</xdr:rowOff>
    </xdr:from>
    <xdr:to>
      <xdr:col>5</xdr:col>
      <xdr:colOff>3962400</xdr:colOff>
      <xdr:row>17</xdr:row>
      <xdr:rowOff>152400</xdr:rowOff>
    </xdr:to>
    <xdr:sp macro="" textlink="">
      <xdr:nvSpPr>
        <xdr:cNvPr id="384" name="Line 20">
          <a:extLst>
            <a:ext uri="{FF2B5EF4-FFF2-40B4-BE49-F238E27FC236}">
              <a16:creationId xmlns:a16="http://schemas.microsoft.com/office/drawing/2014/main" id="{8706D7DB-E1CB-41E8-B11F-B23F6618E227}"/>
            </a:ext>
          </a:extLst>
        </xdr:cNvPr>
        <xdr:cNvSpPr>
          <a:spLocks noChangeShapeType="1"/>
        </xdr:cNvSpPr>
      </xdr:nvSpPr>
      <xdr:spPr bwMode="auto">
        <a:xfrm rot="10800000">
          <a:off x="3199311" y="109978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DCB58901-7D03-43FA-8CE9-E4E0A0243C68}"/>
            </a:ext>
          </a:extLst>
        </xdr:cNvPr>
        <xdr:cNvSpPr txBox="1">
          <a:spLocks noChangeArrowheads="1"/>
        </xdr:cNvSpPr>
      </xdr:nvSpPr>
      <xdr:spPr bwMode="auto">
        <a:xfrm>
          <a:off x="6055424" y="108807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20890509-88BD-4C27-818B-7B3C83868F8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79A713D8-2630-4C68-9DF8-62B661A5481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1DBB0DAC-FD9C-4662-822C-3D560F0CEB9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9ECFF418-2426-4CAA-BFE1-F3C08661B22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1D063402-C2D7-4442-82AD-E7462DC0180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C43776BE-30CE-429D-98AF-46C216BCACE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8DCB1DAD-A020-4FE7-963E-C0D9E5E4CBD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2A5ED296-1775-462D-8542-EFEF2D6E2A6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79F25EDE-5A9D-49F7-8D67-97705518437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7C44875F-63B7-4532-9AED-077E9259582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BC8A1BDA-3A60-4950-81D2-DE5D253FA84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B377BAB6-C129-43B2-8365-8DBEB1F1AB3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6E3BFA02-0F28-475E-8550-BB61A147536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268C2770-0D15-442B-83E0-B443BD0BE69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3BFD02E7-898F-4213-90F2-540F339408F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06C3FE4F-0954-45C0-80B1-EBA7318486C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FAB591B1-AF90-4DE8-B42F-823472FF367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9FFE8F3A-9B8C-402D-93BF-A51B4EF7073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5E25805F-27BB-40A5-8ABB-2CBBDD04A97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9C0C4504-4822-4B1C-A9A8-8D07AD91E18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4A4F0C63-A707-4BE1-891A-CC063D2CE77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233F7050-B264-4522-BEA2-AFBF10AEA80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0D6439C0-E684-46CE-B14C-F744707A72E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830A2FFF-5293-47A2-AA3B-2C3F92B5598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9F7B1DD3-AF33-4D6A-BCE8-30B87D54704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C6A8DF14-3779-4C63-85D1-FF0A471231A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ACEB9273-C859-49D4-94B6-A9B445DB690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80C8421F-0685-4478-A228-1ABFC11F930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4B726D1B-9BC0-4FEE-9E19-9C26C79EB7E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186BE974-A763-4B04-B65B-6CB29CC7696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59A974FE-5825-4CA8-A5CA-C88669005CF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7F3472A7-D0D2-4245-B891-44CA5A4547C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D54ABD4A-EE22-4A4D-A0B5-9AB61B638EA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FC1E4C03-372C-499A-86F6-D2379DDBB95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2098D0C8-C153-48D4-949D-86183750DC7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997BE909-199F-4671-9572-DAD2F16810B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E3521716-4C8F-41F1-9862-F87BDFDD5C6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B1D9EBA6-15BA-45E5-8A50-BD3F1FE5860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31DB2876-50F7-4C52-9EB4-428D1FBD7B6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2CB5375C-52FF-4D6E-9AD7-BB6C9666946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12B58A44-C416-4C6A-B127-0E6F6917EEE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4730BB2E-AFE1-4B61-96E1-D7B5226F6F8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82BEC49C-0E6F-4EE7-B317-866779D7C40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3456E376-20DD-4FCC-8321-65C49978F51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DCA4B5AB-FF4F-4BE2-AF10-1170FA70AA0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82CCC173-33E6-4F85-96DF-251F7CE5CC2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AB232149-6D64-4C09-B211-35ECD957FF4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EA0A9521-B38B-4812-A874-1A427E4F7C1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C1C25D8C-67AB-432E-9352-3EF22E6440B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A414E2F2-1AD6-4556-86C2-8D44A17038B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3A95EC75-8E52-4129-9717-72C65D7BCF3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1C5068D0-F512-4B38-AE53-95019BC44EC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63500F0A-45A2-4333-B578-070A064C8D8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76D36526-8A0B-4085-83F1-876D3B87A5D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643890A6-F14A-4940-8A48-47428D1FD63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45DB43CB-5BE2-4BEA-BA8C-5C2C80766E5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76AE24A3-68D0-44D2-A249-5EB066B7C15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77185DA5-1589-435E-A056-4992FBF00FD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13CD2519-3350-4ED0-9D59-1FC7CE90DFB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FE9DA263-D9AE-4228-B73C-B6F3768C840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0063065F-31A7-4B85-93CC-03C8DDC950A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728869B6-5410-42EE-B8F5-1E14C1B2215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A39DC8DE-D575-42D8-8A89-29BE9F51155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8F8EAD8D-ECFC-4BBE-BEA1-948D0FF585A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30F64F4D-9198-499B-8A23-3423E567026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9B320B43-AF05-47B3-8CB0-AFC12845BE4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BBF495CB-6820-414B-A14F-007FE09628A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ACF7E91E-1528-4A59-B5E9-184BCA3FFEA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27</xdr:row>
      <xdr:rowOff>235527</xdr:rowOff>
    </xdr:from>
    <xdr:to>
      <xdr:col>5</xdr:col>
      <xdr:colOff>2908299</xdr:colOff>
      <xdr:row>27</xdr:row>
      <xdr:rowOff>534884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C3FC09C0-08C1-413A-B6C7-4EBD63F27A20}"/>
            </a:ext>
          </a:extLst>
        </xdr:cNvPr>
        <xdr:cNvSpPr txBox="1">
          <a:spLocks noChangeArrowheads="1"/>
        </xdr:cNvSpPr>
      </xdr:nvSpPr>
      <xdr:spPr bwMode="auto">
        <a:xfrm>
          <a:off x="4134030" y="178812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27</xdr:row>
      <xdr:rowOff>612865</xdr:rowOff>
    </xdr:from>
    <xdr:to>
      <xdr:col>5</xdr:col>
      <xdr:colOff>3951514</xdr:colOff>
      <xdr:row>27</xdr:row>
      <xdr:rowOff>620485</xdr:rowOff>
    </xdr:to>
    <xdr:sp macro="" textlink="">
      <xdr:nvSpPr>
        <xdr:cNvPr id="455" name="Line 20">
          <a:extLst>
            <a:ext uri="{FF2B5EF4-FFF2-40B4-BE49-F238E27FC236}">
              <a16:creationId xmlns:a16="http://schemas.microsoft.com/office/drawing/2014/main" id="{7492B79C-1D5E-46A0-9BEB-972D2C4EDE8A}"/>
            </a:ext>
          </a:extLst>
        </xdr:cNvPr>
        <xdr:cNvSpPr>
          <a:spLocks noChangeShapeType="1"/>
        </xdr:cNvSpPr>
      </xdr:nvSpPr>
      <xdr:spPr bwMode="auto">
        <a:xfrm rot="10800000">
          <a:off x="3188425" y="182586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27</xdr:row>
      <xdr:rowOff>27709</xdr:rowOff>
    </xdr:from>
    <xdr:to>
      <xdr:col>5</xdr:col>
      <xdr:colOff>5444835</xdr:colOff>
      <xdr:row>27</xdr:row>
      <xdr:rowOff>401782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EC89A57B-20A6-4ACB-ACBC-62DBC57FB237}"/>
            </a:ext>
          </a:extLst>
        </xdr:cNvPr>
        <xdr:cNvSpPr txBox="1">
          <a:spLocks noChangeArrowheads="1"/>
        </xdr:cNvSpPr>
      </xdr:nvSpPr>
      <xdr:spPr bwMode="auto">
        <a:xfrm>
          <a:off x="5878286" y="176734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B3D4DEDC-C062-46BB-B271-E8D0FBFD26F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4C8BB490-EEA8-42B7-841C-BCEB58BA52E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4F292815-1D46-4931-8F76-C8119089576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DA4797C7-1DA9-4181-B849-0D6EF92D327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2305460E-68AE-43A5-9351-0CBFC867EC3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F20ABF9C-EAF2-4354-B194-DC31A3C4718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C6D887AC-27B7-42EA-AE50-6397CA6069D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95D6A20B-5FC2-4834-BC31-222AAA4870B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AA7748EB-7924-44A7-86FC-9055C3C8440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E6B4928C-9BCA-4399-A117-811C869E64A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CA9AB7D3-7FFE-4139-9E7A-85C05BEF0C4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24DBA6F0-9C43-404F-A631-C7F05AEC677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6AD5BED5-4E5C-4D35-8315-F9B048BC4AC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FD0E8145-1729-4200-BD3C-4ADDAB0DEC0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ACED0BCC-FAC0-456D-8B0D-BF113AC0403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A9D534BE-8E07-4258-BED8-A5EB27FC206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2D1B5BB6-CF74-473C-8C1E-C646D3EDA93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E9AAD6B8-4625-4BEA-A387-138D5AA5CE3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99C61EE8-4371-4AF1-83A9-83FBC04EF06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E22514D4-3B4D-4F0E-8338-AE00A05AD46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399DBBBA-EBA6-4288-9DDA-F627671E11C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74F50C49-9E16-4675-B8E4-D96F0B89D8C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8402BA74-38B7-4FC0-B86F-9A1A24493E3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B200E31B-178D-4B17-9614-CAC9785CD67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99D9508D-C0AC-4F9E-BD3E-026A9670057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5022EF0D-431D-4D94-8EB5-633E3AD0C87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6DC6772B-C29B-4A14-8965-44C01420F11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0F586D7A-3171-42E8-8364-8514315006B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B5F65246-11AB-494B-B03A-A566BEB92E1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2EAA8C17-3BBC-4F9B-A283-77F9516D1B1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D1AE1A3A-F22A-460B-8C57-4DBDA8CCBC2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E67B54A3-E530-4641-896B-D096AA5288C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22FA22AB-C817-4A02-88BC-2414FE2F0AE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56AA92D0-D3AD-410D-A24B-5C0DE18E10D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172CF69C-6D8C-4978-B18D-2E75E6D88BD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AA4FFB9A-B8E3-4DD0-B061-D02B147097F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8636E131-FC3B-4C55-8887-ED3B1E78307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D29335F2-EEB8-441C-BBF6-601CAB6344E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982489FD-70A3-4E74-B8AF-1878FDDA29A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E0BD1F9E-284A-4621-B1FA-CD3CAF36CEE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511745B7-D057-4436-80E1-469757FE91F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4CC7B124-32DC-41C6-9FBC-CD995E741B7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1B5D665A-DC7B-4F96-A085-63DA5BFBFFF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3AEE4E47-ABD3-4E09-83C2-C84D204E315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AFEAB2AB-BD2A-44C2-B4B5-8A2CCFFCEA8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E795DAAD-0B8C-483D-9443-1EF703657CD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E87945BA-145C-4C4D-882C-987B839F8BC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A9BCF453-1452-4710-B76E-81E591D3ABB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18980FBA-5255-47E2-94C3-CC49C447DCB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D56D348A-EEB1-4698-A4B3-5C30F4E9A9D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EA860963-4C32-4F25-80C3-8CCA21BDB04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02FFC8B1-BDD2-4F4E-9044-7CF55A05E99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D02E4C89-2A38-4E61-BAC1-60491D9CE74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420BCC07-8928-4642-ACAF-AFBF2C9A2D2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7EFE74AD-352F-4BBF-B453-5FDE349BEC7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DACB030E-143E-48ED-BBFC-9672C5032EC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FFF21418-4386-4F03-9563-A8CD0A2D1DD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CBB152A6-D605-4232-B597-43E1A024871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B5F9039B-6A78-4304-9D18-1BEB0FD33D9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3C5CC3F4-11E0-4FEC-8843-2616FB7B12D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8E7D02CD-74B0-468F-A57D-172FC374D70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410B8815-7EB8-4128-88EE-B7DEF1C0E4D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B4C5D454-CB3F-4901-A107-F8F8AEE6115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A964E18A-F380-45AC-9E76-CF4EF8FFD8E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A424B347-8C39-44D8-BF03-145D9920EDC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7BF7FB2C-34DD-4A54-9499-A8CD28DE0B1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EFD4E24C-8DBB-468D-BECB-032C33F74A5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1410CA87-B12D-443E-B2A1-99385AABB16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44BCFC64-0BA7-48D5-B894-5044B16FF0D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84B403AC-5898-48AB-92D2-078E8BBAAFC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002C3653-2CE4-491C-82C8-25A72F6926D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9D0C04DF-4E11-4068-8414-14257304415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91231A61-E65E-46B3-B879-1C24256A935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34465EB8-F9B4-4BA7-80B3-9FD3DB8B9B3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A1A288B3-ABAB-4739-B72E-47EE52AB964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927B4A32-476F-42BF-8939-6F1FCFF4A47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4EAE8F95-85D5-49D2-A5D6-66A47D01EC4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AEE01FF1-3AAF-48FC-9205-9081962D8F2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58659206-647C-4B43-978C-28A3B2F7346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03F8CD9D-8132-42FD-9797-A342928C54E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A44D3846-F4D4-471E-A4D4-040AA9C9DEE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1E9D5F73-C174-44B2-878C-B3264DAB117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6B51339F-23F5-4C21-B84B-E7260CAAC6F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B9E5E3F1-5DA9-4961-BF40-CEF08064868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032F165B-1059-45F4-8695-6507E5CBD8D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92280FF7-9ED4-4848-A553-2E69FDE8DB3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1FF361E9-C442-4278-94B5-BE30416A3FE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FDB79EEF-84A3-40EC-BCFE-323F2667479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AD9D41AF-10CC-47E3-ADB8-0B2D5535E52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4358A48A-B568-4C65-A91B-A7EE97EFE59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26E4CB31-9705-4DDA-8405-A278471A1A8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CB8A7724-13B7-418B-87AE-82A208E1282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5AC2ED99-EA82-491C-9482-DDE3D0A9233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0D58EE86-2EA1-47C6-BD35-E4213D9C802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CE5ADF18-C063-4C56-8511-D3989497ACB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28FEA80B-F40C-448C-AFC7-D146DB5E3C4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5DEC2FDA-9A59-42FF-96E8-3E536FB65E4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D4CB810A-68CC-4CE6-9830-D6984B2B0E8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3D6AC592-912B-4D6B-A50A-DA25E187889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51F57C98-D1F2-4D94-8827-47D29F7A2C9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09E07AC3-5660-483D-A9EC-C7707B48170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29EA0143-452B-430F-9840-450595DF04B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EA55714C-C254-4727-9020-41C353E01AC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216D8B05-AFC2-46B7-A670-363170C0C35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B457F2B7-3F05-4A75-BA96-3069A149163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D68C7633-C288-42A2-A597-F7C2442590A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8DF888C6-6268-465C-B010-6C595A16793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E21921BE-4EF3-4602-B83F-4671D6D0311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4E3D9944-7E53-4D19-80A4-7C9B4E0EBB3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155215E4-81D0-43A1-9B8E-CEB8766A4BC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6A7933F8-DA88-4104-ABD2-F34D29AEF96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301757A3-497C-470A-90A1-D788C8A0B71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2CA649C2-B341-4511-A134-D0CB9EDEBFED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7151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9B891F42-BD5A-4FB9-9672-D9475CC0B3FD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65FE2C4A-7E0A-48AF-9CB5-9D1D88A4C285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28148AB1-113D-4E9C-9228-E59BDA7D3BBE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0B3D9167-C147-4633-AA4C-F11570A49D11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6951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F45D693B-CF70-4550-9F93-B8F3B00881F4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AA00144D-DA47-4E3B-97DE-C4865E00743A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159B34C6-10D5-471F-8D59-D2907C05287A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C0FCA55D-D84E-4049-8B02-D32B9083C5C5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24</xdr:row>
      <xdr:rowOff>496353</xdr:rowOff>
    </xdr:from>
    <xdr:to>
      <xdr:col>5</xdr:col>
      <xdr:colOff>2867940</xdr:colOff>
      <xdr:row>24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E4C83BE7-09CA-4B18-BE1C-99E38A0E7EC7}"/>
            </a:ext>
          </a:extLst>
        </xdr:cNvPr>
        <xdr:cNvSpPr txBox="1">
          <a:spLocks noChangeArrowheads="1"/>
        </xdr:cNvSpPr>
      </xdr:nvSpPr>
      <xdr:spPr bwMode="auto">
        <a:xfrm>
          <a:off x="4079520" y="189367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24</xdr:row>
      <xdr:rowOff>746760</xdr:rowOff>
    </xdr:from>
    <xdr:to>
      <xdr:col>5</xdr:col>
      <xdr:colOff>3063240</xdr:colOff>
      <xdr:row>24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FCE8F60C-FD6A-4FA9-B6C1-E14A94DD912E}"/>
            </a:ext>
          </a:extLst>
        </xdr:cNvPr>
        <xdr:cNvSpPr>
          <a:spLocks noChangeShapeType="1"/>
        </xdr:cNvSpPr>
      </xdr:nvSpPr>
      <xdr:spPr bwMode="auto">
        <a:xfrm rot="10800000">
          <a:off x="3810000" y="19187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F79723D-3F67-4BFC-8822-07D7A93B62C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24</xdr:row>
      <xdr:rowOff>74221</xdr:rowOff>
    </xdr:from>
    <xdr:to>
      <xdr:col>5</xdr:col>
      <xdr:colOff>5408220</xdr:colOff>
      <xdr:row>24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066E0DC3-28A3-4A44-996F-41184A3A9E4D}"/>
            </a:ext>
          </a:extLst>
        </xdr:cNvPr>
        <xdr:cNvSpPr txBox="1">
          <a:spLocks noChangeArrowheads="1"/>
        </xdr:cNvSpPr>
      </xdr:nvSpPr>
      <xdr:spPr bwMode="auto">
        <a:xfrm>
          <a:off x="6198622" y="185146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24</xdr:row>
      <xdr:rowOff>152400</xdr:rowOff>
    </xdr:from>
    <xdr:to>
      <xdr:col>5</xdr:col>
      <xdr:colOff>3063240</xdr:colOff>
      <xdr:row>24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F7544771-28D1-4834-AF99-94A057274B2D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85928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24</xdr:row>
      <xdr:rowOff>152400</xdr:rowOff>
    </xdr:from>
    <xdr:to>
      <xdr:col>5</xdr:col>
      <xdr:colOff>2202180</xdr:colOff>
      <xdr:row>24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1D2B9BC0-DD34-4F26-A3E7-6976B3CA69C2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85928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24</xdr:row>
      <xdr:rowOff>152400</xdr:rowOff>
    </xdr:from>
    <xdr:to>
      <xdr:col>5</xdr:col>
      <xdr:colOff>3063240</xdr:colOff>
      <xdr:row>24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29FF4EDA-906F-4872-8E52-DE3131DA7E19}"/>
            </a:ext>
          </a:extLst>
        </xdr:cNvPr>
        <xdr:cNvSpPr>
          <a:spLocks noChangeShapeType="1"/>
        </xdr:cNvSpPr>
      </xdr:nvSpPr>
      <xdr:spPr bwMode="auto">
        <a:xfrm rot="10800000">
          <a:off x="3810000" y="185928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24</xdr:row>
      <xdr:rowOff>137160</xdr:rowOff>
    </xdr:from>
    <xdr:to>
      <xdr:col>5</xdr:col>
      <xdr:colOff>2575560</xdr:colOff>
      <xdr:row>24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3C76F345-5AC4-4F0A-898B-53B411690563}"/>
            </a:ext>
          </a:extLst>
        </xdr:cNvPr>
        <xdr:cNvCxnSpPr>
          <a:cxnSpLocks noChangeShapeType="1"/>
        </xdr:cNvCxnSpPr>
      </xdr:nvCxnSpPr>
      <xdr:spPr bwMode="auto">
        <a:xfrm>
          <a:off x="3992880" y="185775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24</xdr:row>
      <xdr:rowOff>236220</xdr:rowOff>
    </xdr:from>
    <xdr:to>
      <xdr:col>5</xdr:col>
      <xdr:colOff>2423160</xdr:colOff>
      <xdr:row>24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889E81B4-908B-4799-8EC7-0F94365EC2AE}"/>
            </a:ext>
          </a:extLst>
        </xdr:cNvPr>
        <xdr:cNvCxnSpPr>
          <a:cxnSpLocks noChangeShapeType="1"/>
        </xdr:cNvCxnSpPr>
      </xdr:nvCxnSpPr>
      <xdr:spPr bwMode="auto">
        <a:xfrm>
          <a:off x="3840480" y="186766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24</xdr:row>
      <xdr:rowOff>318052</xdr:rowOff>
    </xdr:from>
    <xdr:to>
      <xdr:col>5</xdr:col>
      <xdr:colOff>3464119</xdr:colOff>
      <xdr:row>24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83D0D17-E528-47EB-BCD0-432F5AD8EFE8}"/>
            </a:ext>
          </a:extLst>
        </xdr:cNvPr>
        <xdr:cNvSpPr txBox="1">
          <a:spLocks noChangeArrowheads="1"/>
        </xdr:cNvSpPr>
      </xdr:nvSpPr>
      <xdr:spPr bwMode="auto">
        <a:xfrm>
          <a:off x="4675699" y="187584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24</xdr:row>
      <xdr:rowOff>192157</xdr:rowOff>
    </xdr:from>
    <xdr:to>
      <xdr:col>5</xdr:col>
      <xdr:colOff>2960536</xdr:colOff>
      <xdr:row>24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55EECD8-5C53-4CA5-A062-F85C179E6ADE}"/>
            </a:ext>
          </a:extLst>
        </xdr:cNvPr>
        <xdr:cNvSpPr txBox="1">
          <a:spLocks noChangeArrowheads="1"/>
        </xdr:cNvSpPr>
      </xdr:nvSpPr>
      <xdr:spPr bwMode="auto">
        <a:xfrm>
          <a:off x="4172116" y="186325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24</xdr:row>
      <xdr:rowOff>129540</xdr:rowOff>
    </xdr:from>
    <xdr:to>
      <xdr:col>5</xdr:col>
      <xdr:colOff>1211580</xdr:colOff>
      <xdr:row>24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18AECE1F-7DE6-425A-AC51-EB8AA7D4828B}"/>
            </a:ext>
          </a:extLst>
        </xdr:cNvPr>
        <xdr:cNvCxnSpPr>
          <a:cxnSpLocks noChangeShapeType="1"/>
        </xdr:cNvCxnSpPr>
      </xdr:nvCxnSpPr>
      <xdr:spPr bwMode="auto">
        <a:xfrm>
          <a:off x="2819400" y="185699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24</xdr:row>
      <xdr:rowOff>754380</xdr:rowOff>
    </xdr:from>
    <xdr:to>
      <xdr:col>5</xdr:col>
      <xdr:colOff>1203960</xdr:colOff>
      <xdr:row>24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A4ABB226-F2A3-45EC-B969-4F0FD2E96D06}"/>
            </a:ext>
          </a:extLst>
        </xdr:cNvPr>
        <xdr:cNvSpPr>
          <a:spLocks noChangeShapeType="1"/>
        </xdr:cNvSpPr>
      </xdr:nvSpPr>
      <xdr:spPr bwMode="auto">
        <a:xfrm rot="10800000">
          <a:off x="2491740" y="191947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24</xdr:row>
      <xdr:rowOff>106680</xdr:rowOff>
    </xdr:from>
    <xdr:to>
      <xdr:col>5</xdr:col>
      <xdr:colOff>1234440</xdr:colOff>
      <xdr:row>24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59BCD53C-2DB8-45CA-88BE-405EDC871BFD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85470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24</xdr:row>
      <xdr:rowOff>516835</xdr:rowOff>
    </xdr:from>
    <xdr:to>
      <xdr:col>5</xdr:col>
      <xdr:colOff>1217875</xdr:colOff>
      <xdr:row>24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508E859-E98E-4DED-AFC0-2E747C8C0E2C}"/>
            </a:ext>
          </a:extLst>
        </xdr:cNvPr>
        <xdr:cNvSpPr txBox="1">
          <a:spLocks noChangeArrowheads="1"/>
        </xdr:cNvSpPr>
      </xdr:nvSpPr>
      <xdr:spPr bwMode="auto">
        <a:xfrm>
          <a:off x="2429455" y="189572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24</xdr:row>
      <xdr:rowOff>304800</xdr:rowOff>
    </xdr:from>
    <xdr:to>
      <xdr:col>5</xdr:col>
      <xdr:colOff>1661823</xdr:colOff>
      <xdr:row>24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9C8C256-6665-4F11-AADA-7DAAD8F626B2}"/>
            </a:ext>
          </a:extLst>
        </xdr:cNvPr>
        <xdr:cNvSpPr txBox="1">
          <a:spLocks noChangeArrowheads="1"/>
        </xdr:cNvSpPr>
      </xdr:nvSpPr>
      <xdr:spPr bwMode="auto">
        <a:xfrm>
          <a:off x="2873403" y="187452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69ADCE0C-82C1-4F99-969F-53F059920031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0E554D19-50D2-4CF6-96C8-5E736D168DA9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686F17A7-04FD-4CC7-ADA0-B30E53DD89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00D2D596-AF5D-41CB-91B2-D83CA85A552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24</xdr:row>
      <xdr:rowOff>10886</xdr:rowOff>
    </xdr:from>
    <xdr:to>
      <xdr:col>5</xdr:col>
      <xdr:colOff>1158240</xdr:colOff>
      <xdr:row>24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93904BB9-BBC0-469F-BD8F-676DE24C745E}"/>
            </a:ext>
          </a:extLst>
        </xdr:cNvPr>
        <xdr:cNvSpPr txBox="1">
          <a:spLocks noChangeArrowheads="1"/>
        </xdr:cNvSpPr>
      </xdr:nvSpPr>
      <xdr:spPr bwMode="auto">
        <a:xfrm>
          <a:off x="2369820" y="184512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AF101C80-89B5-4160-B548-7032C5A705AB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740E9985-7931-416A-AFBC-AA5CFC716D5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98C8DB50-A0F6-49A0-9326-DF0B03A29966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6BD84457-8AC9-405D-B242-591549CEB7CD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62147AE1-FEE5-4712-9947-0265920606D6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5D79C15E-9E08-4FB4-A63B-1D782D67138C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72597282-D38E-4059-BB48-52479AD5F39A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39" name="Line 20">
          <a:extLst>
            <a:ext uri="{FF2B5EF4-FFF2-40B4-BE49-F238E27FC236}">
              <a16:creationId xmlns:a16="http://schemas.microsoft.com/office/drawing/2014/main" id="{78CA763D-FFEF-4058-BA01-365FAB12FCC4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15A5AF3D-10F2-42E1-8156-11DF14827467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A59D8E7C-0D4E-41B1-965D-0BCF67352205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9EC1ED3B-08F7-45B1-9DC4-C9DDA77096A6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DB6CE546-EE10-4C38-9368-D6EB35677323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1D091250-6429-4EA2-B197-FC37B107E6AA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19BB7A0D-FD9E-4805-A96E-5C06B129D338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7B4B8442-5119-4090-865C-4D6B202FE42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9698A3CC-6C64-4D75-851D-9D4B493C475B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55" name="Line 20">
          <a:extLst>
            <a:ext uri="{FF2B5EF4-FFF2-40B4-BE49-F238E27FC236}">
              <a16:creationId xmlns:a16="http://schemas.microsoft.com/office/drawing/2014/main" id="{F0ACD392-680B-4839-9BF9-05426DE9B515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A433BB1D-54B9-4F9A-A5C0-8DAE6E1B6BDA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34980E19-18AB-4971-BEBB-E90329BE7F1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58" name="Straight Connector 55">
          <a:extLst>
            <a:ext uri="{FF2B5EF4-FFF2-40B4-BE49-F238E27FC236}">
              <a16:creationId xmlns:a16="http://schemas.microsoft.com/office/drawing/2014/main" id="{3EFE896F-39CA-4F40-8A76-F840019DEB71}"/>
            </a:ext>
          </a:extLst>
        </xdr:cNvPr>
        <xdr:cNvCxnSpPr>
          <a:cxnSpLocks noChangeShapeType="1"/>
        </xdr:cNvCxnSpPr>
      </xdr:nvCxnSpPr>
      <xdr:spPr bwMode="auto">
        <a:xfrm>
          <a:off x="5559334" y="101237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C1E827DA-2FED-4EFC-AE73-92CF4616DF8D}"/>
            </a:ext>
          </a:extLst>
        </xdr:cNvPr>
        <xdr:cNvSpPr txBox="1">
          <a:spLocks noChangeArrowheads="1"/>
        </xdr:cNvSpPr>
      </xdr:nvSpPr>
      <xdr:spPr bwMode="auto">
        <a:xfrm>
          <a:off x="5635534" y="103087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76C4E878-4320-43F9-9A71-9F78EE15461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8A9073F9-7053-4319-8977-564961C3F42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C950B2A0-0D3B-4ADB-A2C7-9099EBF70779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63" name="Line 20">
          <a:extLst>
            <a:ext uri="{FF2B5EF4-FFF2-40B4-BE49-F238E27FC236}">
              <a16:creationId xmlns:a16="http://schemas.microsoft.com/office/drawing/2014/main" id="{1E1F8B90-408F-4918-9982-34C9B910DFA2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15</xdr:row>
      <xdr:rowOff>137160</xdr:rowOff>
    </xdr:from>
    <xdr:to>
      <xdr:col>5</xdr:col>
      <xdr:colOff>1577340</xdr:colOff>
      <xdr:row>15</xdr:row>
      <xdr:rowOff>594360</xdr:rowOff>
    </xdr:to>
    <xdr:cxnSp macro="">
      <xdr:nvCxnSpPr>
        <xdr:cNvPr id="64" name="Straight Connector 55">
          <a:extLst>
            <a:ext uri="{FF2B5EF4-FFF2-40B4-BE49-F238E27FC236}">
              <a16:creationId xmlns:a16="http://schemas.microsoft.com/office/drawing/2014/main" id="{BCCF97EA-5890-42EA-8B6F-70A99A32322B}"/>
            </a:ext>
          </a:extLst>
        </xdr:cNvPr>
        <xdr:cNvCxnSpPr>
          <a:cxnSpLocks noChangeShapeType="1"/>
        </xdr:cNvCxnSpPr>
      </xdr:nvCxnSpPr>
      <xdr:spPr bwMode="auto">
        <a:xfrm>
          <a:off x="3185160" y="109651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133F9D1A-CB5E-4497-99B5-343DB12B5F94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15</xdr:row>
      <xdr:rowOff>195943</xdr:rowOff>
    </xdr:from>
    <xdr:to>
      <xdr:col>5</xdr:col>
      <xdr:colOff>1582783</xdr:colOff>
      <xdr:row>15</xdr:row>
      <xdr:rowOff>498312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4A1AD297-D605-4033-876D-D2C903C46C7F}"/>
            </a:ext>
          </a:extLst>
        </xdr:cNvPr>
        <xdr:cNvSpPr txBox="1">
          <a:spLocks noChangeArrowheads="1"/>
        </xdr:cNvSpPr>
      </xdr:nvSpPr>
      <xdr:spPr bwMode="auto">
        <a:xfrm>
          <a:off x="2794363" y="110239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91169310-F843-4621-A109-8E71E88A8EB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77A5739A-66DE-4031-B50B-F3FCAFCE25D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BC818F44-A8CF-48FF-B997-45F7F6C90D3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7740B131-5BB2-4E74-BB21-95679481969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D49F14E5-377D-4E16-BDD8-53FE9D330E2C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C1FEC28F-EC5E-4521-9EE6-AC2356E9E4B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D4673872-83DC-484E-969F-D9AFB792DA4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68C589F6-BED9-4C00-BF45-9CA90ADCBF1B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75" name="Line 20">
          <a:extLst>
            <a:ext uri="{FF2B5EF4-FFF2-40B4-BE49-F238E27FC236}">
              <a16:creationId xmlns:a16="http://schemas.microsoft.com/office/drawing/2014/main" id="{23329932-3726-4C6C-9C0B-4164DDD5DEE1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E0EDF348-E924-4B46-A575-528C24C765CA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B0ADAB36-1C3B-4BBE-A5EF-2E4747D1C01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F3E5A4AA-8BA5-491A-AC90-CE9F4AC6712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F03F9F13-D606-4073-81B2-DED59D11FD8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1AAF7DDE-C77D-4C81-9594-79D908A902A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3A269FB7-9335-4905-A142-706C6EBF0FC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044FE63C-0177-4A98-A899-3D29D2B6CEA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85D5A17B-9E87-4D36-B913-C996A4B4122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AA773A77-EEA5-4EBF-BA6B-82F7AD45DB74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85" name="Line 20">
          <a:extLst>
            <a:ext uri="{FF2B5EF4-FFF2-40B4-BE49-F238E27FC236}">
              <a16:creationId xmlns:a16="http://schemas.microsoft.com/office/drawing/2014/main" id="{44CE4FE9-D8D5-4866-B468-AFB9D880F022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D61560F1-866C-484C-933F-19A34CFB0A0E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9DB97957-925E-4B6F-8D80-4A13B33F144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5CC3FB65-08C1-404F-842F-B7262A8E1AF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7DCF53D3-820F-47A0-9DE6-57525906E7E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C8FF312A-60A7-408E-BB0E-88229D70D07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E7D608A3-2FE6-41EA-844C-8E6B271651C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A4010527-A321-46A9-BF60-13683BEC1B8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4B794052-C47E-42D7-819D-4D6BA40E555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3EFBEB64-3F94-4777-8840-3E6B859FF3C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E9F7068A-4D5E-4E58-91E1-65FA3B24CDA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D085A715-48E2-4731-A964-D4F3684A84E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66CE1B45-7D3D-4741-967F-5CEAA34076E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64BACCF5-6A71-4FFB-A632-BA8D205ABA5C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F60650E6-0690-4BC3-B45A-FD8B18B284D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B91626CE-101F-4CDA-B9A2-9422E363FB6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9763C99D-02ED-4710-835B-CD2EDDB0269C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02" name="Line 20">
          <a:extLst>
            <a:ext uri="{FF2B5EF4-FFF2-40B4-BE49-F238E27FC236}">
              <a16:creationId xmlns:a16="http://schemas.microsoft.com/office/drawing/2014/main" id="{2092965D-1B1A-4463-A237-3D248DE6A899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567898E0-4A27-4B4F-9EA6-AA01A13EECFD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A7C2FF74-AB21-4DC0-BD99-1D09D853EEE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6AAA6DDA-5F3D-456D-8813-702103B164D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A73130ED-CF2A-43B4-A60C-912E82CE75F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9A3AB209-C7E7-40E6-BA4A-00626E1744D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EED26261-02FF-4ABD-AE51-167A0D7DD14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5E1B113B-0DDF-44AC-97C9-CB04FB35B8E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F58450B8-89BA-41E0-AF7E-E1DB3D47F41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C32D223F-391D-4208-9393-0A3A42755D9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7584DC1C-97D4-41B7-B83F-4D39B1933CA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4E5C27D6-AB08-4739-97A3-3D91FDF5FC5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46117305-A547-4D75-864D-CBDD77965F7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3B7C4B06-A7A4-4195-84C0-2106D086D65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E40580D0-3BA1-41D3-98A3-4ABB64B35C7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6660D0BA-E437-4D6B-B7D7-9628BEF4487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E05D2202-7B00-4AA5-82BE-5C2D29C6FA7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9C88CB5E-932A-4845-82FC-8059E0D829F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3C0AE328-5262-42E8-B951-7D632F3EE3F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AFA8DF90-BDAE-45F8-8A5D-39FBD9546BA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A7CB5BA2-7085-47FE-B8DD-B6E80A387C9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66A7DB5F-38EF-455A-8E98-BD371E047B5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66B45536-3A40-4CD4-84E6-E5BC0565A0F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C6B136BF-E315-4AB4-881B-34B04B1AAF40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126" name="Line 20">
          <a:extLst>
            <a:ext uri="{FF2B5EF4-FFF2-40B4-BE49-F238E27FC236}">
              <a16:creationId xmlns:a16="http://schemas.microsoft.com/office/drawing/2014/main" id="{5041376C-2E7B-4A82-AA32-A7F2EAF5E8B1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E07C717C-A6C5-4CC3-9396-AB1E83406709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E8D5A47F-CE77-415A-980F-2DABA16A0AC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98870C35-EB16-4CC5-8BBF-0B9C161BE24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6D3253AB-103A-4135-ADEA-494301317BF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36AC95DD-8B88-44C3-8839-A901335B8F2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6A5DB762-362B-4839-AA08-5FF224804D1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43FCF029-7218-44F3-BB64-8073462CF7A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5ACED51F-659B-41CE-BCFD-042E643A148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7C0FF028-9825-4708-8B17-D04F375216D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D403DFB2-211C-453A-A2D1-E53DB7B9521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BE3CF4FC-BD25-4B70-B878-8260B8D67D5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D7AAF7F5-5F59-42CF-9B2F-2E36172E6C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ACD65F64-8514-47F3-B3EB-A2A297766C8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4FF8D94-C470-4FBB-B401-137A3A87676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2DE304DD-7171-4D39-822F-53E73D7D02C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22CEFF79-6971-418B-911A-198DE2DE997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77C33871-36CA-4D07-96D4-592B4B45055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2803423C-8BD8-4B84-B8CB-29F373713A7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8D5F7D6A-3728-4970-8D05-4B9C9BA8CB6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F44CC190-CD97-4DCE-A766-1304D4D2394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AD8690AD-C02A-46D8-BDB9-13696873570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C86E8D05-4AAA-4E8F-B308-8D562CE6FB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9D991A2C-DABE-4FEF-A652-B9040F30E76D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50" name="Line 20">
          <a:extLst>
            <a:ext uri="{FF2B5EF4-FFF2-40B4-BE49-F238E27FC236}">
              <a16:creationId xmlns:a16="http://schemas.microsoft.com/office/drawing/2014/main" id="{34841E0B-E3E7-4C08-A7D9-D34166F6D861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1AB04146-C376-40AD-940A-DC66EDBC8D24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600D6C1A-11FF-486A-A2E2-8262D08FFBC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1210CA12-8033-477B-8C6C-2A723DFD472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8A8DF281-C76B-455C-A1C3-A446AC1CFF0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727813DE-2C13-4A62-AC5D-CC2CB480BAD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B4B230CF-AC65-4380-BAA9-E5A92A1F28D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A21AFD49-3CDF-4848-B07A-9598EFD0D55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66B2484D-6DAD-4BB3-9EE3-69D72A453DC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CF4BD19F-270B-47AA-A5D9-56808E7051D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6F7E37FA-36B6-431A-806C-B2AF7E4070B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736103B8-BC34-4249-9D2A-606E6DDE4C7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F01DC7B8-AFFF-434E-AFDB-359B0FFC52D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C68740BD-56B3-44EE-8E32-D241C93DF8C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C7E04DD1-853C-414A-A9C1-7420C76B1DB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44AE22BA-4427-41C8-9178-93CEFC06351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018541E8-9DD9-4A29-9F9A-DAB02A532B0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05C11F36-5297-4A87-9BAA-984278069F0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E7939612-118F-4EA3-B884-308B1A6413C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E4122EAE-5412-4891-A491-DB9C055D2F4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A7C768AF-56CE-4577-8E5C-3B56564BFF5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A3F16A15-7010-4E8A-B020-4A3FF75D074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EF57DC05-25A8-4134-8A3F-67B7A51E0A1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423E9891-68D5-4973-8F4E-00B6B1FDD9E9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207" name="Line 20">
          <a:extLst>
            <a:ext uri="{FF2B5EF4-FFF2-40B4-BE49-F238E27FC236}">
              <a16:creationId xmlns:a16="http://schemas.microsoft.com/office/drawing/2014/main" id="{E6797303-F5D2-47CE-80CD-7146F53C94B0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F117B126-9D94-47C4-84C7-457C42690F17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82B815CB-F921-4E83-9F5A-A18CEE76F8C9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210" name="Line 20">
          <a:extLst>
            <a:ext uri="{FF2B5EF4-FFF2-40B4-BE49-F238E27FC236}">
              <a16:creationId xmlns:a16="http://schemas.microsoft.com/office/drawing/2014/main" id="{02AB671D-122F-463B-8B1D-BFB2C976AFE2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415CE928-3459-4476-85A2-8E9B800E9F8C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905C41E1-2DB2-4EDC-B4E9-5FEB07F4A27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7A8BC7B9-B84D-48BC-B78D-27434C8D23D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A86AFBE5-A132-4763-ADDD-6CBE9192B71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C3F5D86D-BEE8-4884-A4E7-EA3C6E61788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30E6113D-A9DC-4E02-A919-C24D3029D96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04DF839B-4A03-4BBF-9552-F480CE4F1A7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97834FA3-AEAC-472E-9DF0-FE62BA5E728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D64017D8-D97A-4EFF-8C0D-2C79E23320C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0CBF1E0C-D7CA-4ED2-84F3-1553A01A02C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13B9F931-15A8-4F3F-A3F4-3BF0096136D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89EB42DA-F98E-441B-8D91-907174DE4B4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A351518A-2664-4CA8-BD88-5B546B9AD2D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9528940F-9C90-459A-A23A-954BC106425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42C479B1-70D4-4B94-8FFE-3BBF28576BF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53CCA90B-ED07-4946-AFFB-58AC609773B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7398BA59-8B93-4273-9B8C-C27DA640473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C75F182A-6ADF-468A-9AE6-D0007FB7C03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9916B53A-9DEF-4D5C-8A2F-F032260037C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D5D3679B-3573-4EF0-9DF8-7A9A709A758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23A5A9B2-F155-4202-A639-09CBEDEF157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02EEF8A6-7EDF-4878-AEA9-170E4880A4F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41C37D21-1C6B-474E-A296-7282EC87B5A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5581D0B6-A451-4ADA-B927-389B4A9936B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F0C6733F-25B7-474B-93D5-36CA43CFDD0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24D36169-F792-4FCC-87CE-D97CE1B7139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1B012FE0-4EE3-4631-A9B3-FA44AF9D909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FCF962FA-E154-4110-AF0E-B692CE0FEC5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D1EF2C34-F8C5-4605-B2B1-7832B54ED54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C3A86903-A5F1-4EA4-B186-8A9A27D33B1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26638A43-D83F-4467-B144-FC4A12423F1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81B22CCB-F54C-4144-ACE8-C894C17996C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8708B339-2B91-4FC6-BB24-040D824B6A4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4C693202-7DD4-4C1E-AC9D-F6935361D03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7B68A383-31B0-4CE0-A622-9DE41706C48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1855DF5A-7346-4850-A177-A82C9C51B8D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DE1E6D4-C121-4ADB-A8AF-377F5088357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672A7B9B-296C-41C4-88D9-7189D33B09F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45DE6AE1-61DD-488E-85FE-85FE5801269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884E0651-AAE3-4EED-A08B-F4F0734B0BA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9C948B66-30E4-4EC7-959B-A0D496F1A18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3C298246-6C41-4AEA-89F9-2F986E2FB85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AF963A0B-54B1-4C17-92A5-12E6B4A1156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61A449CC-78BF-4B24-8387-3837B07B5A4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F5650BBD-5115-41E1-B6FF-2A90C7FC445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D954AD64-2B40-4BCE-AA85-6B104B0F6A8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9DE458D2-0FC0-4872-AD7A-F9B260D6172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A50CD3DF-68C1-41C6-A9B0-DD4B283020F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2F841C8D-51F9-4BF6-BE53-CCC03B6A6A7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EE17CFF0-E686-4D10-ABDF-B3E08A45DBC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0FA5C9E4-7B5E-4F15-A610-C53C3D58D384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DC97FA86-CA38-4449-8A26-00DAAF46D052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10BF3CD0-D334-42A4-BC42-CF118C545A4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B6A51CA8-03E7-4CA3-A2C1-3C741CAF022E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6EAFF53-28CC-4E06-B251-70C2BAC1F4A5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B2629F00-B209-498E-AB1B-39CFE4DCC6EF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67" name="Line 20">
          <a:extLst>
            <a:ext uri="{FF2B5EF4-FFF2-40B4-BE49-F238E27FC236}">
              <a16:creationId xmlns:a16="http://schemas.microsoft.com/office/drawing/2014/main" id="{91DE2128-9916-4A65-BFEF-E8C9C0410A57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E0FA16A6-76EF-489F-AA66-5A7AC45A25BF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EC793770-BCC5-4F9A-8D0C-BC87BB088EA2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709B8562-02FA-42EA-BA63-211E153A9689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71" name="Straight Connector 55">
          <a:extLst>
            <a:ext uri="{FF2B5EF4-FFF2-40B4-BE49-F238E27FC236}">
              <a16:creationId xmlns:a16="http://schemas.microsoft.com/office/drawing/2014/main" id="{492B304C-E889-43F4-B922-43264B8FA0CD}"/>
            </a:ext>
          </a:extLst>
        </xdr:cNvPr>
        <xdr:cNvCxnSpPr>
          <a:cxnSpLocks noChangeShapeType="1"/>
        </xdr:cNvCxnSpPr>
      </xdr:nvCxnSpPr>
      <xdr:spPr bwMode="auto">
        <a:xfrm>
          <a:off x="3197134" y="33680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293914</xdr:rowOff>
    </xdr:from>
    <xdr:to>
      <xdr:col>5</xdr:col>
      <xdr:colOff>1571897</xdr:colOff>
      <xdr:row>7</xdr:row>
      <xdr:rowOff>596283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80E36F28-06E2-41CB-9554-8A8F5D32BB9A}"/>
            </a:ext>
          </a:extLst>
        </xdr:cNvPr>
        <xdr:cNvSpPr txBox="1">
          <a:spLocks noChangeArrowheads="1"/>
        </xdr:cNvSpPr>
      </xdr:nvSpPr>
      <xdr:spPr bwMode="auto">
        <a:xfrm>
          <a:off x="2783477" y="35095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B166F372-913E-4DBE-8CF1-BE6B3343C94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0478F313-CE38-4C60-9A84-441984D2D8B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BB57CAA6-4600-493C-880E-BD7F251B00A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F9B71D9F-C9DB-4275-AFEE-57BFB2976F2F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E2A50C1D-721F-411C-AC18-14ED8E027F9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6E12A523-A015-4EED-9D2A-B3716D1F2E5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FAADA4DE-AC75-494D-8C61-B13918E452F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4DE823D9-6F46-491F-8B54-534732DEE2EA}"/>
            </a:ext>
          </a:extLst>
        </xdr:cNvPr>
        <xdr:cNvSpPr txBox="1">
          <a:spLocks noChangeArrowheads="1"/>
        </xdr:cNvSpPr>
      </xdr:nvSpPr>
      <xdr:spPr bwMode="auto">
        <a:xfrm>
          <a:off x="4119879" y="169842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319" name="Line 20">
          <a:extLst>
            <a:ext uri="{FF2B5EF4-FFF2-40B4-BE49-F238E27FC236}">
              <a16:creationId xmlns:a16="http://schemas.microsoft.com/office/drawing/2014/main" id="{C0C5FD61-3F92-41E4-8908-7F8BC9E33BDD}"/>
            </a:ext>
          </a:extLst>
        </xdr:cNvPr>
        <xdr:cNvSpPr>
          <a:spLocks noChangeShapeType="1"/>
        </xdr:cNvSpPr>
      </xdr:nvSpPr>
      <xdr:spPr bwMode="auto">
        <a:xfrm rot="10800000">
          <a:off x="3174274" y="173616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92F64682-6C0A-4AFD-BE2E-A7FE7DACB038}"/>
            </a:ext>
          </a:extLst>
        </xdr:cNvPr>
        <xdr:cNvSpPr txBox="1">
          <a:spLocks noChangeArrowheads="1"/>
        </xdr:cNvSpPr>
      </xdr:nvSpPr>
      <xdr:spPr bwMode="auto">
        <a:xfrm>
          <a:off x="5864135" y="167764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64EFD3E7-0EE0-41A9-8915-62B068C5B57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DFC63D02-D464-4A30-A537-E0C9610CD4E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1D64271F-502D-4BD3-80DD-200A8049F67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79B4BF47-99F4-4FD8-8866-241D6B535BB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BC0F170E-121C-49CA-82DD-B560B6412AE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7083FC0B-0D05-4ECD-9196-24D24FB6DA4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7383051B-2D35-4B67-8A4C-824465385FA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E90268B5-74CA-44CC-A7E4-B9CF50BC372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28E733C3-2122-4376-A406-9A4F7B9322A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2A983AA6-E651-459F-8013-49BFFEB3562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C0E3D598-25FC-45F7-8642-AF498C972DB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8E5B7EB5-774B-4DF2-9F41-2E3715F26EE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0F73A7A7-E26F-45B9-8599-145923202F7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9A525ADA-5465-4E42-8514-88D95F5EC48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BE0FE385-73A2-4F02-80FA-F74F6F65687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81D969C7-B600-47FE-B77C-F28D295A048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14BA8875-2D23-401E-A0A1-1C8C7015305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F8493334-FAAB-4533-8058-6F44FC316A0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2087DFC2-A72D-4E21-A51A-EDEDA0062AE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03244B36-F3A5-4905-8B5F-7B1043DF692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9FA95996-47A8-47E2-B072-EF67B13AA3F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238F5307-B2E4-4876-ABF0-00521D96433E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79EFB496-D02C-41F8-AFA9-EA890E79B1FD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0A141736-DAE1-449F-BC45-72BEC2845A5A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600C8828-7A54-43DA-8B92-42BD5E1CD75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236E5266-BD3A-47F9-A0C9-9894C639920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811686BD-A0F0-4D3B-BC87-2DF29035A91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63602512-BBF6-496A-9EAC-9BCC1CB5271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D03C3C28-C374-424A-B887-BE5E2A8C988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AEC7CE1A-1B8E-4AEF-8220-CEE8D28DE27A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F3303B9A-A46F-4D09-BED5-761D045BA9D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C7F5082A-B29E-4AC2-A42C-D8CB2DD8031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CA1EFB9F-9D6E-4E4C-B860-4438C2BAEFD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A4EF4452-4365-4E35-BC90-E91D9AA8387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66FD1AA6-0457-471C-84D4-EC34204901B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DA3684D2-F42A-41CB-A786-AED560CACA7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0303F1FB-6F74-48A6-A1D6-15D1E48DBAF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04991BA5-0415-4F31-953B-443CF5616E4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D7614798-223D-4B69-A6ED-C00B56E6794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A8409A2E-8A97-4190-BF0B-9FED78886E0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04CEDBC3-00F6-48DE-AA4A-2AEB14F5C66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20379E4D-D115-407F-AE4E-983FDC3932F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609F2DAD-F48A-42B8-9279-44336E61211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EFF8E0FD-686B-4009-AE5D-E25BB0DE020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76D5E06E-91FA-4FB7-B4C9-F7C02F69E4F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FA9DC806-93A7-42B1-8B46-02424C80976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55C152BC-1A85-4DEC-9B8A-7620935E868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0CC31952-AC44-4475-8028-9CBB3780590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9483F266-4DBB-4B51-AFB7-1EF026E07FC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BBA0C0CC-2922-409D-B993-61A010FAECA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20BBFCE5-D09F-4CD0-9003-EE292200B88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EE9AD9AB-9A4F-4D01-870A-6ECC9FC4991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28BCACDD-A689-4D9E-8ADD-E87A3B030E6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5BCFCB30-D53A-4134-A584-9C7654808DB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9BF9E10E-C243-46B2-A3D2-165B1615CEB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60C3CF2E-2FD2-48DE-A266-A400D4359D1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35FED589-D0C9-4B0C-9672-B9FB477DF99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C1032830-4561-4B15-9319-B78E1CA1AB4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AB5CAEBD-246C-4F18-B602-3C125BCE99B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1CD01785-E5CD-438E-BE7F-B850F5D80E2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A1D9070F-09EA-4A3A-8B3E-853E69BC083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CAC83533-7332-4018-8735-F8F0E39F0A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FB162B24-7923-4FF5-A7EC-79C93953F9B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217CAC0C-43D7-4754-9D39-207345337B1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C31F197D-4AEC-43E5-B886-6E66B2CA8CA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B16D82A7-27B1-499E-9204-FD0350D990C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3C5AE28F-ECFC-4572-97D0-D8EB74B98A1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EC3E1A52-BC2B-4205-B7B8-E6C3251BECC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7DDA2B28-6167-4801-9C35-50F73F0BF10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481960A1-240F-474A-B0DB-5D9CD1771AF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E4F423DB-067D-45A4-BD16-9B56622900E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ABFA6243-58A6-465C-A544-AB47AED616E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7B8019F8-9BD8-484E-AE03-80FCA865169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0B74F155-99EC-4FB6-A603-842E11E2982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7DDF97FB-4BFA-457B-B303-99ADEB47D2C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C2207D8C-A758-4D55-AA1C-8C0F7B6EFA7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22C93891-41C2-49B3-84AE-E48EDC56D48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A98117FE-7C77-4809-B037-829D4B51D6E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D951AF71-AC5B-44E9-A1FA-5095B338D4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F92CFA65-65D7-41CC-99B8-C0C3DD0F1A6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10FD2574-EE53-44CC-96D0-4FF8F441AA3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7195C668-6DA0-4FE0-B073-0FD34880EC2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C4A26D04-34FD-48FB-8165-4A14278F729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99207F4B-0E29-4CE6-B647-CCB420933E9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83BEE344-DBDA-4A2E-91D1-DA8507C4D8B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C5A62DD0-0B59-4986-944F-609772C2627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582541DE-3A88-4AE3-9010-E8AFC969FC9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7B754437-C358-4D04-8EDA-4EFC0E9E3FA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8B9F96B0-E20A-4417-8DC6-3BBBF395B81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E877ED15-FA30-45AE-983C-CF3C63BB0D4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E120400D-4599-4D04-85C7-BDF26AFC2F0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F9AE7F4B-FF39-43FE-A957-9D48545750B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9B0CCD32-467A-489C-AA64-C4EF4993276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AF03AF6E-82F2-4EB5-A81F-6827534B6AF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C1228B23-1591-4050-817D-7FCB9816A01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91114776-4875-400B-8914-C78753F6736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CD4CF6C4-74DF-4A6A-8298-84DF86FA662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22D85697-0B43-4236-BE9E-B4ED0A36938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8C057E60-8DEE-444C-9C45-06E3DD829DC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FD104A93-2C65-4165-ABE2-31F5AC0E6CA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3681B4C9-BEA9-4B65-B0CC-51B6E88A32A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C511746C-9F74-410B-8D06-F432463FE6D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C6AD6DBD-1058-43C7-847E-6649287C7B4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8674880F-9BE9-4300-8929-485B6F7FBE1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87863A2F-1B18-47FC-9177-83A3713AAA7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D983803B-D858-4AF9-AB30-79BC09B4069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FC6E6FFE-6A07-4A84-985B-59269F6ACF1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A81987F5-AE6C-4BA8-8CD8-F413E33C0A2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F8D0583D-0FD8-449C-B7E3-846EF4E150C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60A047D1-0C5B-4EF3-9C8C-129C5E56C9C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086677EA-9832-4468-BFE0-917E1BBD2F5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7E46F6BF-A11E-4660-8EB5-E901EA7FAED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427FE5F2-814A-4D90-8E7C-2A41E1D6F18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D068096B-F639-4CFE-8D98-2C9B716C69B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50A22712-576F-4065-BE61-AFA7BD076D1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48A5124D-A9AE-4FEA-BCDD-30094B6B91B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D98EBEB8-E711-413C-8C53-C6AAFA2810F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C3389E31-DD3C-47BC-A887-7592FC1E728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3F788F58-3F4B-4DA9-9FA2-61B8935A03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799E5BB7-2570-4754-88B9-EBCCD4B3CF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237486B4-A7F4-4DB7-9405-FD4DC63E9A0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10D48633-16CF-4B7F-9FF7-4520D4B5D7F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2A6F0341-D013-41A5-BB65-BF40279242B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34086115-3964-42EF-8767-2A50C99D951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0A4885FE-721B-47B3-A5BC-DD9C5ED3274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9547FE0C-C53A-4FCE-A0A3-8503C47DD52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93098E82-2494-49F8-A0F2-5F13FB95286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23422E63-B48B-4746-8EE6-EC1162DEB0E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8021CD1F-CAAF-4930-8685-D9D12FDDBD5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206B10BA-8837-4804-9661-230B61367FA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56EA6540-AFD5-4BF6-8F2F-B4B9F6E2BEB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78473AB8-E35B-499E-90AF-62F52B72AF0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E7C1149C-C141-4FB2-BD19-CFABB57C932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000FDDBB-A866-4086-9991-58F5D04819F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C9258DEE-BC19-47DC-830E-DF54A4A3355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23040812-6368-476F-AF2E-2B7A176DF91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03FBB156-B6D8-4EF1-B09F-8F6BF248C7D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F0DC4F4C-BB68-4773-9EE2-017781600B6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491C3798-98B1-4235-A420-83E52B062E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C7E23FB8-1057-4B1C-9687-AF221CD9D72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211930BE-44FC-415B-9C0B-57FD2937FDD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597489B7-D621-4010-B0A5-3428D1A9283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226F06BA-E783-4F64-996D-FDF255B6F03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A3DD3972-F08D-4B49-9EF7-41F0EA15F5B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EACD12F2-CF82-4CE1-B859-6D807B2444B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F78BC404-805C-4099-A2E2-4840FE0A901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0C6F9A16-6142-4A3E-BBF6-0174DF2A17F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43E61CB7-9BFA-457F-8C13-96BF6CC0259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E6EF5AF1-DEE4-4AC0-A62F-2BF055E0F86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E418C30D-6844-4E1E-901D-A14B22B5B4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D59FDDE3-1C4F-4D7A-B9FE-A74B23568A1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F12C5501-CB4B-4427-9F0B-810E5132028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3249511B-848D-4C9A-B580-CE7B7CC243E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A15454D0-38FE-4291-8BF6-D8652755FE9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C240E7FF-6967-47A7-A90F-652E838DC4F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2369431C-69DE-4706-9F5C-A8C9EC1998B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6E6AA82D-1716-491A-ABB8-7B528033CA1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FD4D9019-BB2D-4F3B-967C-03230EDE3ED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32B0280C-0CBA-4025-9732-A8A5D0D090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EE0F2F2F-30A0-41F0-8DDD-62AB3733362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A222CCAD-C1C3-46FD-8F80-A9708F02F4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3D8B2630-6C3E-4F08-8F78-708FF97014B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53F35670-75E0-4000-B689-4BC8FBAB27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9E93A599-6832-4934-BD1B-64F3000F993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AA396626-7686-49B8-8B49-F28434A5B43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3FDBAC58-80C7-4E1D-A9F7-6AE81E81065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57C02B99-825A-40FE-B595-38D8ACD5370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9C0415F2-34C6-484E-BFD5-101793B2D31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6FAE2796-8F34-486E-97FA-F58A4610A5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C10D3349-9E0D-415E-BB40-C3EC8B06D7C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23457C0D-CB1B-4D02-8892-D79E2E43F4B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04C22FE0-1836-41EA-A37F-9E35D4807D9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ACF1C9EE-8229-4BBB-922E-17F6896A88E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C94D2DB4-7269-4CA5-B734-3ECD5CB1FAA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DE074733-E03D-49B9-A0D3-699B003CD40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E925962F-C709-4DAA-ABB4-E0086848E8F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1145FB6D-61FC-4C17-AD49-50D9A40784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B788BB27-C260-4F3E-8FF1-E13A2BF7D0A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759E2833-2CE0-454A-8799-0655978E097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BFBD350B-E65E-4B74-AAD2-277544C28EF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6AC6AF57-9239-44B1-B24A-7FE623C3CF8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24991CEB-89F1-4B25-A528-93130EEA5D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47A4D43E-788C-4D19-9D62-6D8C082D80D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5038EE6C-28EF-4EA7-BFBD-A2E2E37612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20A852F4-66AD-49D2-952F-32D2D60D933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267A87D7-ED59-411E-BA82-86D9A7EC0F4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C9AEC9C5-7C22-457B-AF77-4028D35029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22755847-615E-4132-B614-C403D37A906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991B5CAC-F77B-4A8A-B90B-B672780809D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8844B1D5-3CD7-46A3-AEAE-BAF9F790F8C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A4EAB3EC-245D-4F1C-8DC0-C7B4BD668C2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94F92554-728B-4014-9215-A96B91283F7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F747B398-6D1C-438F-B276-81E56C1C96C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C4408ECC-F64F-4F62-B70E-246367AA74F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E4AA5C60-B324-42F4-B7E1-A5363229514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FA48156F-689F-4B01-A8D8-BB218F8D5E9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7755B311-645B-4AC6-9F91-82891FECF7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13B62885-B3C0-449B-880D-72095052C20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B2652409-CB28-41E3-BE92-FE7FDD24686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3650CDF9-4BAA-40ED-8011-CE337A7B4C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75DDEC4A-9EFB-4465-8F0A-07CE8611C10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3A1718CB-DEDD-4881-8274-8120FA97118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F88271B6-BC23-497B-985B-6409E51788E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BB33133B-60FF-473D-B708-71279B1D3C0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67108821-DE4E-4E6A-B6D4-BC2F82BA45A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FFA3F5BF-EF87-429F-8C95-6330640AFF9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F40EB7E9-B3DE-4429-8D67-18654F837EA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AF0AE2EF-58A0-4413-924B-0E378D83BA8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59C5778B-8C2E-410C-9A13-DABB8DF55C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DB616BBC-FF06-4CA6-B8BD-A5EB5AAF187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FDE945D3-5F47-477E-8C19-DDFD04BD4EE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3F6428A3-499D-4D9B-9455-CE6B97817E6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4B6F4B26-51DC-418C-A8E1-394264C019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F919F0D7-1380-42C5-A0FD-4FC065820A7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8C797775-BB21-42E4-BC40-A995A9F015C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1EF8D4AB-14FE-4019-B80B-121C49F636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F1722E65-0302-4873-BD53-D3EF5F4D997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58019F22-DEA6-413F-B15F-30B78970B9D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572D5239-CE65-42FF-B358-86DE0A8B6E4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A1197C8C-4E2D-4630-86DA-DB36E72CEA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E0EE1EDB-EB59-45EA-B14B-31F78BF56ED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3A700BE5-E338-46F5-8381-6597ED0852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715AA1CD-37FA-487F-9603-D284AC81921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084F2C16-ED70-49F4-8A4D-FA21DCEDB02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B7CE7229-226D-42AA-9721-4E4A7D18E9A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67EF0800-83D5-4FB4-8D34-38E65BA4506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1D2FF92A-81D3-423B-AE8C-A266C1F267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80BC6ADE-9E21-4BA6-8742-114F7BAF96A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49073568-4128-4073-8909-239A337FBA8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A1F182E1-3E4A-4731-9092-12C933B5FA2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E5F79E1F-22FE-4A76-A400-C845072FAE7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8BCFD0AC-4F13-49F9-8F45-08AC3A85F79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CFA6B2BA-0229-4096-9A3C-6B3F6E00E31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1F292F23-EB07-4D39-A18D-208F0625106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511ABA21-FDA3-436F-AB32-3D7AA63295B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799B8704-21F2-45E6-9113-EA132699F51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50635A5D-DC24-498B-B32A-2553A315781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3489C1B1-36E6-47C3-80F2-7532413E09C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4A8BA721-0F4B-4013-A832-10DB9B28AE5C}"/>
            </a:ext>
          </a:extLst>
        </xdr:cNvPr>
        <xdr:cNvSpPr txBox="1">
          <a:spLocks noChangeArrowheads="1"/>
        </xdr:cNvSpPr>
      </xdr:nvSpPr>
      <xdr:spPr bwMode="auto">
        <a:xfrm>
          <a:off x="4134030" y="153340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561" name="Line 20">
          <a:extLst>
            <a:ext uri="{FF2B5EF4-FFF2-40B4-BE49-F238E27FC236}">
              <a16:creationId xmlns:a16="http://schemas.microsoft.com/office/drawing/2014/main" id="{341F03E8-92B7-4BD8-B622-4C0BBA9382F5}"/>
            </a:ext>
          </a:extLst>
        </xdr:cNvPr>
        <xdr:cNvSpPr>
          <a:spLocks noChangeShapeType="1"/>
        </xdr:cNvSpPr>
      </xdr:nvSpPr>
      <xdr:spPr bwMode="auto">
        <a:xfrm rot="10800000">
          <a:off x="3188425" y="157113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AA3AEDBA-941D-4A2E-B52B-C01201997124}"/>
            </a:ext>
          </a:extLst>
        </xdr:cNvPr>
        <xdr:cNvSpPr txBox="1">
          <a:spLocks noChangeArrowheads="1"/>
        </xdr:cNvSpPr>
      </xdr:nvSpPr>
      <xdr:spPr bwMode="auto">
        <a:xfrm>
          <a:off x="5878286" y="151261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6F80F64A-29A8-471E-A4AA-A462912A8C5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FF53398B-5ADA-467E-BBD6-1E4D209312A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31C6EDEF-99D6-4FFA-9904-2ED996D2F86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21E91044-9F7B-40E7-B237-1BD9A5C8C1E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3710C0FF-61A8-4F58-A745-52579D84DC0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FD278FF6-EF5E-4B0C-A78A-8787168FA17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A0174875-E453-4B05-A563-90E265C5783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0F3A44FA-6D84-4264-8917-DCBC597E907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98B4A646-AA3C-4A14-9039-7A4210BCE6F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C352BE3E-E0DD-4966-927C-C1B1C837318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DD16CC8A-8B1D-47B4-8E9C-7292E4DB4A3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8CD10706-D733-426C-8696-7C9D90BF963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3FE1DC6D-963B-48EC-B4F9-E1A1D14DC3B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3BA9BD9C-4C6E-470F-B3D4-3FD5EA9E9DE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7C02F844-D8E3-4E23-B3A2-1BC4AAA9A89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7940A9FF-225F-4D4F-B419-23620220FC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95FC51B9-6F8E-4689-A039-F8B8A58883B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2A0C6E65-D798-4208-B6F8-1E7BAE69078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F42793BF-3318-44AA-8693-830F29B2BF4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BA744677-7677-4B6B-9492-19437D0FE9C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60567F15-A71C-45F6-BFDC-B36DF30087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9BC4A449-B3E1-49FD-A2D8-8CF1562902F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774FC147-397C-4620-89F8-EED6C0D9E9C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309E7520-9954-4130-93C7-003CF59F93D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7" name="Text Box 17">
          <a:extLst>
            <a:ext uri="{FF2B5EF4-FFF2-40B4-BE49-F238E27FC236}">
              <a16:creationId xmlns:a16="http://schemas.microsoft.com/office/drawing/2014/main" id="{10DCA945-766F-49BB-BD76-C0CEBB199CC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633A45C4-332F-40FC-A100-E0272150FF3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E1DA0E1E-E653-4643-BF3E-E4E7EFD1978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0" name="Text Box 17">
          <a:extLst>
            <a:ext uri="{FF2B5EF4-FFF2-40B4-BE49-F238E27FC236}">
              <a16:creationId xmlns:a16="http://schemas.microsoft.com/office/drawing/2014/main" id="{4F5D3377-EF12-4842-9D72-6BB5765AF02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1" name="Text Box 17">
          <a:extLst>
            <a:ext uri="{FF2B5EF4-FFF2-40B4-BE49-F238E27FC236}">
              <a16:creationId xmlns:a16="http://schemas.microsoft.com/office/drawing/2014/main" id="{5333285F-2E0E-40ED-B5F1-291E4044C2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6AA1940C-6EE0-4F94-91A9-53AB3ED8D58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3" name="Text Box 17">
          <a:extLst>
            <a:ext uri="{FF2B5EF4-FFF2-40B4-BE49-F238E27FC236}">
              <a16:creationId xmlns:a16="http://schemas.microsoft.com/office/drawing/2014/main" id="{7A1FDB1B-89E4-420F-9372-53152D20083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4B4027DE-2D77-4C87-A4A7-30800E08DD1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5" name="Text Box 17">
          <a:extLst>
            <a:ext uri="{FF2B5EF4-FFF2-40B4-BE49-F238E27FC236}">
              <a16:creationId xmlns:a16="http://schemas.microsoft.com/office/drawing/2014/main" id="{E9D43240-6B33-4A72-A787-F632746D39D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EA2C5741-F926-45FE-BA8B-93FCED64E4F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7" name="Text Box 17">
          <a:extLst>
            <a:ext uri="{FF2B5EF4-FFF2-40B4-BE49-F238E27FC236}">
              <a16:creationId xmlns:a16="http://schemas.microsoft.com/office/drawing/2014/main" id="{595004D8-68DF-4F88-A3E5-359FADC22D0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8" name="Text Box 17">
          <a:extLst>
            <a:ext uri="{FF2B5EF4-FFF2-40B4-BE49-F238E27FC236}">
              <a16:creationId xmlns:a16="http://schemas.microsoft.com/office/drawing/2014/main" id="{6362E5A6-7BF0-4F94-A485-C65018B9DE1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99" name="Text Box 17">
          <a:extLst>
            <a:ext uri="{FF2B5EF4-FFF2-40B4-BE49-F238E27FC236}">
              <a16:creationId xmlns:a16="http://schemas.microsoft.com/office/drawing/2014/main" id="{209F4AB8-79C6-4925-852E-8D7CF2D7B3C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CC0BDCA9-32FA-4DB4-8DB2-8AE50739FC6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1" name="Text Box 17">
          <a:extLst>
            <a:ext uri="{FF2B5EF4-FFF2-40B4-BE49-F238E27FC236}">
              <a16:creationId xmlns:a16="http://schemas.microsoft.com/office/drawing/2014/main" id="{50BF07AF-FC62-4A2C-BEE4-F98EAD30F45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2" name="Text Box 17">
          <a:extLst>
            <a:ext uri="{FF2B5EF4-FFF2-40B4-BE49-F238E27FC236}">
              <a16:creationId xmlns:a16="http://schemas.microsoft.com/office/drawing/2014/main" id="{1A1A57F1-3A53-4CA4-98CD-CF0F6BC21C0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3" name="Text Box 17">
          <a:extLst>
            <a:ext uri="{FF2B5EF4-FFF2-40B4-BE49-F238E27FC236}">
              <a16:creationId xmlns:a16="http://schemas.microsoft.com/office/drawing/2014/main" id="{1513D81F-A2D1-4085-A475-5F4F568C03E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4" name="Text Box 17">
          <a:extLst>
            <a:ext uri="{FF2B5EF4-FFF2-40B4-BE49-F238E27FC236}">
              <a16:creationId xmlns:a16="http://schemas.microsoft.com/office/drawing/2014/main" id="{6CCE44F8-816C-42BF-91F2-F6D4ACE5901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85BD43F4-ECB9-4D31-A251-93A2D54A54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B0179707-36B3-46FF-9015-02E50FE1B2A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60F2214A-43D1-461B-A96E-5707B701414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8" name="Text Box 17">
          <a:extLst>
            <a:ext uri="{FF2B5EF4-FFF2-40B4-BE49-F238E27FC236}">
              <a16:creationId xmlns:a16="http://schemas.microsoft.com/office/drawing/2014/main" id="{161C3BA5-C7B8-442B-8E35-B585CC6E50E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09" name="Text Box 17">
          <a:extLst>
            <a:ext uri="{FF2B5EF4-FFF2-40B4-BE49-F238E27FC236}">
              <a16:creationId xmlns:a16="http://schemas.microsoft.com/office/drawing/2014/main" id="{82466F63-B19D-480B-B9DC-C79F2736D96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659714CD-89E0-41E6-8F3B-2326B70BD72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1" name="Text Box 17">
          <a:extLst>
            <a:ext uri="{FF2B5EF4-FFF2-40B4-BE49-F238E27FC236}">
              <a16:creationId xmlns:a16="http://schemas.microsoft.com/office/drawing/2014/main" id="{B23C4AF3-07F1-4068-98EB-0ED9264524F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2" name="Text Box 17">
          <a:extLst>
            <a:ext uri="{FF2B5EF4-FFF2-40B4-BE49-F238E27FC236}">
              <a16:creationId xmlns:a16="http://schemas.microsoft.com/office/drawing/2014/main" id="{BD46DC3F-A358-4446-A932-6CF5AA8D46B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3" name="Text Box 17">
          <a:extLst>
            <a:ext uri="{FF2B5EF4-FFF2-40B4-BE49-F238E27FC236}">
              <a16:creationId xmlns:a16="http://schemas.microsoft.com/office/drawing/2014/main" id="{FD37A802-8221-49C5-8691-9FA09F7D1AE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4" name="Text Box 17">
          <a:extLst>
            <a:ext uri="{FF2B5EF4-FFF2-40B4-BE49-F238E27FC236}">
              <a16:creationId xmlns:a16="http://schemas.microsoft.com/office/drawing/2014/main" id="{B75FDA49-ABDE-454A-966B-F5B761EBDEB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5" name="Text Box 17">
          <a:extLst>
            <a:ext uri="{FF2B5EF4-FFF2-40B4-BE49-F238E27FC236}">
              <a16:creationId xmlns:a16="http://schemas.microsoft.com/office/drawing/2014/main" id="{F738F56C-D14B-49D8-88B8-7366D80B0BE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6" name="Text Box 17">
          <a:extLst>
            <a:ext uri="{FF2B5EF4-FFF2-40B4-BE49-F238E27FC236}">
              <a16:creationId xmlns:a16="http://schemas.microsoft.com/office/drawing/2014/main" id="{541D1C2E-ADDF-427C-8EDE-AE8E8DB5549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7" name="Text Box 17">
          <a:extLst>
            <a:ext uri="{FF2B5EF4-FFF2-40B4-BE49-F238E27FC236}">
              <a16:creationId xmlns:a16="http://schemas.microsoft.com/office/drawing/2014/main" id="{DD5B221A-69A3-47D4-BFB7-5F0001B6FB3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8" name="Text Box 17">
          <a:extLst>
            <a:ext uri="{FF2B5EF4-FFF2-40B4-BE49-F238E27FC236}">
              <a16:creationId xmlns:a16="http://schemas.microsoft.com/office/drawing/2014/main" id="{1C09B6B8-2334-438B-A5C1-26046A463DE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19" name="Text Box 17">
          <a:extLst>
            <a:ext uri="{FF2B5EF4-FFF2-40B4-BE49-F238E27FC236}">
              <a16:creationId xmlns:a16="http://schemas.microsoft.com/office/drawing/2014/main" id="{F5AF041D-23C1-41FC-9A36-CF3EA3B3937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0" name="Text Box 17">
          <a:extLst>
            <a:ext uri="{FF2B5EF4-FFF2-40B4-BE49-F238E27FC236}">
              <a16:creationId xmlns:a16="http://schemas.microsoft.com/office/drawing/2014/main" id="{43F3EB60-3BA6-4CD4-A955-97136129540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1" name="Text Box 17">
          <a:extLst>
            <a:ext uri="{FF2B5EF4-FFF2-40B4-BE49-F238E27FC236}">
              <a16:creationId xmlns:a16="http://schemas.microsoft.com/office/drawing/2014/main" id="{9C306742-9CAB-4AAA-A9D4-5E9D4F6B68E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2" name="Text Box 17">
          <a:extLst>
            <a:ext uri="{FF2B5EF4-FFF2-40B4-BE49-F238E27FC236}">
              <a16:creationId xmlns:a16="http://schemas.microsoft.com/office/drawing/2014/main" id="{4ADE3BA7-D489-4BF3-A2FA-4BDEFC21ECA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3" name="Text Box 17">
          <a:extLst>
            <a:ext uri="{FF2B5EF4-FFF2-40B4-BE49-F238E27FC236}">
              <a16:creationId xmlns:a16="http://schemas.microsoft.com/office/drawing/2014/main" id="{DA58591D-DC68-4EB3-99A9-98C2600C06E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4" name="Text Box 17">
          <a:extLst>
            <a:ext uri="{FF2B5EF4-FFF2-40B4-BE49-F238E27FC236}">
              <a16:creationId xmlns:a16="http://schemas.microsoft.com/office/drawing/2014/main" id="{82DB3FCE-99B6-4841-8DB2-D894A7D125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AB2D2BDE-DA1B-4DAD-9824-E53BD90CFD6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99CF8287-B6DD-46A0-B7D4-356AF6506A3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16002069-F4DB-4457-8142-55C974E96FD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B5D9CB8C-D42B-4C92-BCA0-571D7315E29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29" name="Text Box 17">
          <a:extLst>
            <a:ext uri="{FF2B5EF4-FFF2-40B4-BE49-F238E27FC236}">
              <a16:creationId xmlns:a16="http://schemas.microsoft.com/office/drawing/2014/main" id="{3FD17335-6B8D-447A-B36F-3224B58DC4A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0" name="Text Box 17">
          <a:extLst>
            <a:ext uri="{FF2B5EF4-FFF2-40B4-BE49-F238E27FC236}">
              <a16:creationId xmlns:a16="http://schemas.microsoft.com/office/drawing/2014/main" id="{88594C14-9653-4B30-A9E4-8B61D269A35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1" name="Text Box 17">
          <a:extLst>
            <a:ext uri="{FF2B5EF4-FFF2-40B4-BE49-F238E27FC236}">
              <a16:creationId xmlns:a16="http://schemas.microsoft.com/office/drawing/2014/main" id="{ABAE8E70-D8D2-4B2A-A5C3-9E00CFF1B4C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2" name="Text Box 17">
          <a:extLst>
            <a:ext uri="{FF2B5EF4-FFF2-40B4-BE49-F238E27FC236}">
              <a16:creationId xmlns:a16="http://schemas.microsoft.com/office/drawing/2014/main" id="{1DFB7379-0ED9-42C8-8028-599300EEAC6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E71697AA-E3AD-48A3-8414-331D4259546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4" name="Text Box 17">
          <a:extLst>
            <a:ext uri="{FF2B5EF4-FFF2-40B4-BE49-F238E27FC236}">
              <a16:creationId xmlns:a16="http://schemas.microsoft.com/office/drawing/2014/main" id="{8EAE0AA9-1DED-4741-AB42-1BF87977AA7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5" name="Text Box 17">
          <a:extLst>
            <a:ext uri="{FF2B5EF4-FFF2-40B4-BE49-F238E27FC236}">
              <a16:creationId xmlns:a16="http://schemas.microsoft.com/office/drawing/2014/main" id="{BFCF979A-4036-41A3-846A-193A13609C8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6" name="Text Box 17">
          <a:extLst>
            <a:ext uri="{FF2B5EF4-FFF2-40B4-BE49-F238E27FC236}">
              <a16:creationId xmlns:a16="http://schemas.microsoft.com/office/drawing/2014/main" id="{AB13B9FF-06F0-4C64-A145-3D2E4D45A5B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7" name="Text Box 17">
          <a:extLst>
            <a:ext uri="{FF2B5EF4-FFF2-40B4-BE49-F238E27FC236}">
              <a16:creationId xmlns:a16="http://schemas.microsoft.com/office/drawing/2014/main" id="{DC729A12-3E05-4E8F-95B8-D7A365DAEB5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8" name="Text Box 17">
          <a:extLst>
            <a:ext uri="{FF2B5EF4-FFF2-40B4-BE49-F238E27FC236}">
              <a16:creationId xmlns:a16="http://schemas.microsoft.com/office/drawing/2014/main" id="{FFCE3BFB-9D8D-4E92-9AFE-ECCB5D0C82A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39" name="Text Box 17">
          <a:extLst>
            <a:ext uri="{FF2B5EF4-FFF2-40B4-BE49-F238E27FC236}">
              <a16:creationId xmlns:a16="http://schemas.microsoft.com/office/drawing/2014/main" id="{0F2970D2-D926-4C1F-B2E3-88E5C765D30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0" name="Text Box 17">
          <a:extLst>
            <a:ext uri="{FF2B5EF4-FFF2-40B4-BE49-F238E27FC236}">
              <a16:creationId xmlns:a16="http://schemas.microsoft.com/office/drawing/2014/main" id="{8DE8D801-2C4C-4D6E-B98F-1825439446E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2043ED5F-20C7-4342-AFF5-B07571F965C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2" name="Text Box 17">
          <a:extLst>
            <a:ext uri="{FF2B5EF4-FFF2-40B4-BE49-F238E27FC236}">
              <a16:creationId xmlns:a16="http://schemas.microsoft.com/office/drawing/2014/main" id="{2B9DA9F4-B4F8-4E40-B0B8-E9AE5DA1E35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3" name="Text Box 17">
          <a:extLst>
            <a:ext uri="{FF2B5EF4-FFF2-40B4-BE49-F238E27FC236}">
              <a16:creationId xmlns:a16="http://schemas.microsoft.com/office/drawing/2014/main" id="{5630F1E8-0D88-481F-99F8-7927A164CC4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4" name="Text Box 17">
          <a:extLst>
            <a:ext uri="{FF2B5EF4-FFF2-40B4-BE49-F238E27FC236}">
              <a16:creationId xmlns:a16="http://schemas.microsoft.com/office/drawing/2014/main" id="{AAD5A4E5-FEF9-4D6E-BA8A-86D70A79428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5" name="Text Box 17">
          <a:extLst>
            <a:ext uri="{FF2B5EF4-FFF2-40B4-BE49-F238E27FC236}">
              <a16:creationId xmlns:a16="http://schemas.microsoft.com/office/drawing/2014/main" id="{9EB55D34-5761-4CBF-8F63-10DFB16754C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24A629FF-B36A-4CB7-8782-24456DA8B0A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BDC9F08F-3859-4CB3-99DA-435E482812D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71ACDF45-E563-4BF6-ABB9-4E6AA534F65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D8F8C384-7C18-4119-AC05-3BCDFB35C4D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0" name="Text Box 17">
          <a:extLst>
            <a:ext uri="{FF2B5EF4-FFF2-40B4-BE49-F238E27FC236}">
              <a16:creationId xmlns:a16="http://schemas.microsoft.com/office/drawing/2014/main" id="{ED1F2A13-6A85-4C70-BDF4-BB8BF8C4421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1" name="Text Box 17">
          <a:extLst>
            <a:ext uri="{FF2B5EF4-FFF2-40B4-BE49-F238E27FC236}">
              <a16:creationId xmlns:a16="http://schemas.microsoft.com/office/drawing/2014/main" id="{8385EF9E-7606-4B46-BA74-61F84616AFC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2" name="Text Box 17">
          <a:extLst>
            <a:ext uri="{FF2B5EF4-FFF2-40B4-BE49-F238E27FC236}">
              <a16:creationId xmlns:a16="http://schemas.microsoft.com/office/drawing/2014/main" id="{4D4D9EA2-F916-45A8-8923-A316B62B47C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3" name="Text Box 17">
          <a:extLst>
            <a:ext uri="{FF2B5EF4-FFF2-40B4-BE49-F238E27FC236}">
              <a16:creationId xmlns:a16="http://schemas.microsoft.com/office/drawing/2014/main" id="{15F719CC-F0BA-4987-BE20-4A02B3A6CDB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4" name="Text Box 17">
          <a:extLst>
            <a:ext uri="{FF2B5EF4-FFF2-40B4-BE49-F238E27FC236}">
              <a16:creationId xmlns:a16="http://schemas.microsoft.com/office/drawing/2014/main" id="{5E69C7F8-6D6E-4399-B50A-74C4D0D6DEB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499A8F96-287E-4A67-A031-0F0D2068A9B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6" name="Text Box 17">
          <a:extLst>
            <a:ext uri="{FF2B5EF4-FFF2-40B4-BE49-F238E27FC236}">
              <a16:creationId xmlns:a16="http://schemas.microsoft.com/office/drawing/2014/main" id="{D07E1CF9-6690-46CF-AE03-2949E7C7913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7" name="Text Box 17">
          <a:extLst>
            <a:ext uri="{FF2B5EF4-FFF2-40B4-BE49-F238E27FC236}">
              <a16:creationId xmlns:a16="http://schemas.microsoft.com/office/drawing/2014/main" id="{57AE40B3-D32B-43DB-A9AF-925A6F714EB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FADB5A0E-A059-461F-82BA-4A7B74E7701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59" name="Text Box 17">
          <a:extLst>
            <a:ext uri="{FF2B5EF4-FFF2-40B4-BE49-F238E27FC236}">
              <a16:creationId xmlns:a16="http://schemas.microsoft.com/office/drawing/2014/main" id="{FB4C8A0E-8BC0-495A-83A5-9F3AE91ABEC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0" name="Text Box 17">
          <a:extLst>
            <a:ext uri="{FF2B5EF4-FFF2-40B4-BE49-F238E27FC236}">
              <a16:creationId xmlns:a16="http://schemas.microsoft.com/office/drawing/2014/main" id="{D52514ED-9D16-49F0-BCD6-7A76E77AFB6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1" name="Text Box 17">
          <a:extLst>
            <a:ext uri="{FF2B5EF4-FFF2-40B4-BE49-F238E27FC236}">
              <a16:creationId xmlns:a16="http://schemas.microsoft.com/office/drawing/2014/main" id="{639B50EC-5405-444C-B7EE-028737645D4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77FB7A00-6D42-420C-8184-11131617496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3" name="Text Box 17">
          <a:extLst>
            <a:ext uri="{FF2B5EF4-FFF2-40B4-BE49-F238E27FC236}">
              <a16:creationId xmlns:a16="http://schemas.microsoft.com/office/drawing/2014/main" id="{48FEBB98-4F69-49C7-8AAA-B00BDC13C8A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4" name="Text Box 17">
          <a:extLst>
            <a:ext uri="{FF2B5EF4-FFF2-40B4-BE49-F238E27FC236}">
              <a16:creationId xmlns:a16="http://schemas.microsoft.com/office/drawing/2014/main" id="{56346DDB-3F41-4E8B-9618-FE913BC9B9B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5" name="Text Box 17">
          <a:extLst>
            <a:ext uri="{FF2B5EF4-FFF2-40B4-BE49-F238E27FC236}">
              <a16:creationId xmlns:a16="http://schemas.microsoft.com/office/drawing/2014/main" id="{C5D15A20-F4A7-4210-B49F-87A97F5D531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6" name="Text Box 17">
          <a:extLst>
            <a:ext uri="{FF2B5EF4-FFF2-40B4-BE49-F238E27FC236}">
              <a16:creationId xmlns:a16="http://schemas.microsoft.com/office/drawing/2014/main" id="{F00595E1-EC72-4DFC-953D-389FD7FC48B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7" name="Text Box 17">
          <a:extLst>
            <a:ext uri="{FF2B5EF4-FFF2-40B4-BE49-F238E27FC236}">
              <a16:creationId xmlns:a16="http://schemas.microsoft.com/office/drawing/2014/main" id="{6A7B92AD-20DD-4BEF-9E71-05EE9D5DDE6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8" name="Text Box 17">
          <a:extLst>
            <a:ext uri="{FF2B5EF4-FFF2-40B4-BE49-F238E27FC236}">
              <a16:creationId xmlns:a16="http://schemas.microsoft.com/office/drawing/2014/main" id="{46D4C517-42D3-46F6-AFC5-B7C6FF65759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69" name="Text Box 17">
          <a:extLst>
            <a:ext uri="{FF2B5EF4-FFF2-40B4-BE49-F238E27FC236}">
              <a16:creationId xmlns:a16="http://schemas.microsoft.com/office/drawing/2014/main" id="{B19B2F55-FF86-4B6C-9FAD-7DF65C9F6C0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0" name="Text Box 17">
          <a:extLst>
            <a:ext uri="{FF2B5EF4-FFF2-40B4-BE49-F238E27FC236}">
              <a16:creationId xmlns:a16="http://schemas.microsoft.com/office/drawing/2014/main" id="{0FCABB5D-B39C-419A-B9B3-481C576024E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9278AF26-FAFF-426F-B70D-B68FF0331E8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2" name="Text Box 17">
          <a:extLst>
            <a:ext uri="{FF2B5EF4-FFF2-40B4-BE49-F238E27FC236}">
              <a16:creationId xmlns:a16="http://schemas.microsoft.com/office/drawing/2014/main" id="{5DD37D9F-AFB5-424E-9964-3E3647396B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3" name="Text Box 17">
          <a:extLst>
            <a:ext uri="{FF2B5EF4-FFF2-40B4-BE49-F238E27FC236}">
              <a16:creationId xmlns:a16="http://schemas.microsoft.com/office/drawing/2014/main" id="{0FB97E70-B06F-420B-AB2B-A33DA808298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4" name="Text Box 17">
          <a:extLst>
            <a:ext uri="{FF2B5EF4-FFF2-40B4-BE49-F238E27FC236}">
              <a16:creationId xmlns:a16="http://schemas.microsoft.com/office/drawing/2014/main" id="{455E682B-3D51-4FFB-8973-79727751E0E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5" name="Text Box 17">
          <a:extLst>
            <a:ext uri="{FF2B5EF4-FFF2-40B4-BE49-F238E27FC236}">
              <a16:creationId xmlns:a16="http://schemas.microsoft.com/office/drawing/2014/main" id="{8416365C-1D4E-4C88-9DC8-0FA7192F0AF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6" name="Text Box 17">
          <a:extLst>
            <a:ext uri="{FF2B5EF4-FFF2-40B4-BE49-F238E27FC236}">
              <a16:creationId xmlns:a16="http://schemas.microsoft.com/office/drawing/2014/main" id="{11918FA4-950B-4D18-B72C-CF91835D175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55250A61-4A87-4771-94FF-04AE20374EB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8" name="Text Box 17">
          <a:extLst>
            <a:ext uri="{FF2B5EF4-FFF2-40B4-BE49-F238E27FC236}">
              <a16:creationId xmlns:a16="http://schemas.microsoft.com/office/drawing/2014/main" id="{C52AD83A-AD53-4E05-9C43-4A3EE945AF2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79" name="Text Box 17">
          <a:extLst>
            <a:ext uri="{FF2B5EF4-FFF2-40B4-BE49-F238E27FC236}">
              <a16:creationId xmlns:a16="http://schemas.microsoft.com/office/drawing/2014/main" id="{9FAA707B-2C85-4A3D-A364-E620B3ACE76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0" name="Text Box 17">
          <a:extLst>
            <a:ext uri="{FF2B5EF4-FFF2-40B4-BE49-F238E27FC236}">
              <a16:creationId xmlns:a16="http://schemas.microsoft.com/office/drawing/2014/main" id="{D3785DF9-9889-4500-B2D0-4FC40A21342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1" name="Text Box 17">
          <a:extLst>
            <a:ext uri="{FF2B5EF4-FFF2-40B4-BE49-F238E27FC236}">
              <a16:creationId xmlns:a16="http://schemas.microsoft.com/office/drawing/2014/main" id="{7D648197-0DCE-474F-B481-1FBEABD0CD5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2" name="Text Box 17">
          <a:extLst>
            <a:ext uri="{FF2B5EF4-FFF2-40B4-BE49-F238E27FC236}">
              <a16:creationId xmlns:a16="http://schemas.microsoft.com/office/drawing/2014/main" id="{ECEF0F95-24D1-4DBE-8D61-3A291D72FBA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7793F4C1-3921-47C8-AD32-E2348C7108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4" name="Text Box 17">
          <a:extLst>
            <a:ext uri="{FF2B5EF4-FFF2-40B4-BE49-F238E27FC236}">
              <a16:creationId xmlns:a16="http://schemas.microsoft.com/office/drawing/2014/main" id="{4E208F59-94C7-4C7E-9542-36D3692DBB6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5" name="Text Box 17">
          <a:extLst>
            <a:ext uri="{FF2B5EF4-FFF2-40B4-BE49-F238E27FC236}">
              <a16:creationId xmlns:a16="http://schemas.microsoft.com/office/drawing/2014/main" id="{DED53C3F-DF30-472A-AA6B-6A005F7B189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6" name="Text Box 17">
          <a:extLst>
            <a:ext uri="{FF2B5EF4-FFF2-40B4-BE49-F238E27FC236}">
              <a16:creationId xmlns:a16="http://schemas.microsoft.com/office/drawing/2014/main" id="{9096FC62-F347-4C5C-B4CF-8AF238B9675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7" name="Text Box 17">
          <a:extLst>
            <a:ext uri="{FF2B5EF4-FFF2-40B4-BE49-F238E27FC236}">
              <a16:creationId xmlns:a16="http://schemas.microsoft.com/office/drawing/2014/main" id="{BBF53A08-3B07-46A2-B37C-5FFCE3EA050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688" name="Text Box 17">
          <a:extLst>
            <a:ext uri="{FF2B5EF4-FFF2-40B4-BE49-F238E27FC236}">
              <a16:creationId xmlns:a16="http://schemas.microsoft.com/office/drawing/2014/main" id="{1AA056F2-A4D8-49D9-A0BB-C7BB103DAB2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689" name="Text Box 17">
          <a:extLst>
            <a:ext uri="{FF2B5EF4-FFF2-40B4-BE49-F238E27FC236}">
              <a16:creationId xmlns:a16="http://schemas.microsoft.com/office/drawing/2014/main" id="{291A8DBA-9631-45DA-BCAF-FC4A2248DDC3}"/>
            </a:ext>
          </a:extLst>
        </xdr:cNvPr>
        <xdr:cNvSpPr txBox="1">
          <a:spLocks noChangeArrowheads="1"/>
        </xdr:cNvSpPr>
      </xdr:nvSpPr>
      <xdr:spPr bwMode="auto">
        <a:xfrm>
          <a:off x="4134030" y="161830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309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690" name="Line 20">
          <a:extLst>
            <a:ext uri="{FF2B5EF4-FFF2-40B4-BE49-F238E27FC236}">
              <a16:creationId xmlns:a16="http://schemas.microsoft.com/office/drawing/2014/main" id="{ACA4F52E-D7E1-46D7-B884-41837E312455}"/>
            </a:ext>
          </a:extLst>
        </xdr:cNvPr>
        <xdr:cNvSpPr>
          <a:spLocks noChangeShapeType="1"/>
        </xdr:cNvSpPr>
      </xdr:nvSpPr>
      <xdr:spPr bwMode="auto">
        <a:xfrm rot="10800000">
          <a:off x="3188425" y="1656043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23</xdr:row>
      <xdr:rowOff>169817</xdr:rowOff>
    </xdr:from>
    <xdr:to>
      <xdr:col>5</xdr:col>
      <xdr:colOff>3939540</xdr:colOff>
      <xdr:row>23</xdr:row>
      <xdr:rowOff>627017</xdr:rowOff>
    </xdr:to>
    <xdr:cxnSp macro="">
      <xdr:nvCxnSpPr>
        <xdr:cNvPr id="691" name="Straight Connector 55">
          <a:extLst>
            <a:ext uri="{FF2B5EF4-FFF2-40B4-BE49-F238E27FC236}">
              <a16:creationId xmlns:a16="http://schemas.microsoft.com/office/drawing/2014/main" id="{6D4E8E8F-7E26-4031-BB18-CB342FD1C232}"/>
            </a:ext>
          </a:extLst>
        </xdr:cNvPr>
        <xdr:cNvCxnSpPr>
          <a:cxnSpLocks noChangeShapeType="1"/>
        </xdr:cNvCxnSpPr>
      </xdr:nvCxnSpPr>
      <xdr:spPr bwMode="auto">
        <a:xfrm>
          <a:off x="5561511" y="16117388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692" name="Text Box 17">
          <a:extLst>
            <a:ext uri="{FF2B5EF4-FFF2-40B4-BE49-F238E27FC236}">
              <a16:creationId xmlns:a16="http://schemas.microsoft.com/office/drawing/2014/main" id="{72A20E90-45BF-4674-A3F2-B6CE34AF0D3F}"/>
            </a:ext>
          </a:extLst>
        </xdr:cNvPr>
        <xdr:cNvSpPr txBox="1">
          <a:spLocks noChangeArrowheads="1"/>
        </xdr:cNvSpPr>
      </xdr:nvSpPr>
      <xdr:spPr bwMode="auto">
        <a:xfrm>
          <a:off x="5878286" y="15975280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23</xdr:row>
      <xdr:rowOff>293914</xdr:rowOff>
    </xdr:from>
    <xdr:to>
      <xdr:col>5</xdr:col>
      <xdr:colOff>4413069</xdr:colOff>
      <xdr:row>23</xdr:row>
      <xdr:rowOff>596283</xdr:rowOff>
    </xdr:to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14CE7491-B117-4BF9-BF9A-8CFE368B2616}"/>
            </a:ext>
          </a:extLst>
        </xdr:cNvPr>
        <xdr:cNvSpPr txBox="1">
          <a:spLocks noChangeArrowheads="1"/>
        </xdr:cNvSpPr>
      </xdr:nvSpPr>
      <xdr:spPr bwMode="auto">
        <a:xfrm>
          <a:off x="5638800" y="1624148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4" name="Text Box 17">
          <a:extLst>
            <a:ext uri="{FF2B5EF4-FFF2-40B4-BE49-F238E27FC236}">
              <a16:creationId xmlns:a16="http://schemas.microsoft.com/office/drawing/2014/main" id="{2075F532-EC7F-498F-8D10-DC4A19CA05E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5" name="Text Box 17">
          <a:extLst>
            <a:ext uri="{FF2B5EF4-FFF2-40B4-BE49-F238E27FC236}">
              <a16:creationId xmlns:a16="http://schemas.microsoft.com/office/drawing/2014/main" id="{62D2ED2F-986F-401F-940D-44929034A9D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6" name="Text Box 17">
          <a:extLst>
            <a:ext uri="{FF2B5EF4-FFF2-40B4-BE49-F238E27FC236}">
              <a16:creationId xmlns:a16="http://schemas.microsoft.com/office/drawing/2014/main" id="{4E8CED78-7804-4650-9A81-60B7023888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7" name="Text Box 17">
          <a:extLst>
            <a:ext uri="{FF2B5EF4-FFF2-40B4-BE49-F238E27FC236}">
              <a16:creationId xmlns:a16="http://schemas.microsoft.com/office/drawing/2014/main" id="{919A12EC-94A4-4132-9A17-157AB47FD4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8" name="Text Box 17">
          <a:extLst>
            <a:ext uri="{FF2B5EF4-FFF2-40B4-BE49-F238E27FC236}">
              <a16:creationId xmlns:a16="http://schemas.microsoft.com/office/drawing/2014/main" id="{650135F0-F3D7-470F-A5E9-06506247B59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9" name="Text Box 17">
          <a:extLst>
            <a:ext uri="{FF2B5EF4-FFF2-40B4-BE49-F238E27FC236}">
              <a16:creationId xmlns:a16="http://schemas.microsoft.com/office/drawing/2014/main" id="{E2A9CBF9-7DCB-46FE-87B6-C4997A3699C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DD2BB238-29D1-4265-8DF7-A8BA6EC0DC4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1" name="Text Box 17">
          <a:extLst>
            <a:ext uri="{FF2B5EF4-FFF2-40B4-BE49-F238E27FC236}">
              <a16:creationId xmlns:a16="http://schemas.microsoft.com/office/drawing/2014/main" id="{889462B6-B935-406C-A28F-B4F89418BFE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2" name="Text Box 17">
          <a:extLst>
            <a:ext uri="{FF2B5EF4-FFF2-40B4-BE49-F238E27FC236}">
              <a16:creationId xmlns:a16="http://schemas.microsoft.com/office/drawing/2014/main" id="{D27A9607-97E0-499F-A26B-6FBADDE5887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3" name="Text Box 17">
          <a:extLst>
            <a:ext uri="{FF2B5EF4-FFF2-40B4-BE49-F238E27FC236}">
              <a16:creationId xmlns:a16="http://schemas.microsoft.com/office/drawing/2014/main" id="{E293CE9E-FE16-4BB5-B8D5-0C1C13FDA01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4" name="Text Box 17">
          <a:extLst>
            <a:ext uri="{FF2B5EF4-FFF2-40B4-BE49-F238E27FC236}">
              <a16:creationId xmlns:a16="http://schemas.microsoft.com/office/drawing/2014/main" id="{FB368E36-5B62-4A8F-A809-9E7DB054F3F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5" name="Text Box 17">
          <a:extLst>
            <a:ext uri="{FF2B5EF4-FFF2-40B4-BE49-F238E27FC236}">
              <a16:creationId xmlns:a16="http://schemas.microsoft.com/office/drawing/2014/main" id="{7E458256-E93E-48F2-BB6A-2B1B27D5234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6" name="Text Box 17">
          <a:extLst>
            <a:ext uri="{FF2B5EF4-FFF2-40B4-BE49-F238E27FC236}">
              <a16:creationId xmlns:a16="http://schemas.microsoft.com/office/drawing/2014/main" id="{D712BFD4-9309-4AB9-BE9F-6AAE8F37040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7" name="Text Box 17">
          <a:extLst>
            <a:ext uri="{FF2B5EF4-FFF2-40B4-BE49-F238E27FC236}">
              <a16:creationId xmlns:a16="http://schemas.microsoft.com/office/drawing/2014/main" id="{C18C0560-1D27-47DF-8551-EFDF1902882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8" name="Text Box 17">
          <a:extLst>
            <a:ext uri="{FF2B5EF4-FFF2-40B4-BE49-F238E27FC236}">
              <a16:creationId xmlns:a16="http://schemas.microsoft.com/office/drawing/2014/main" id="{CEDD9A82-4ABE-44A9-8336-79593DE7C9B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9" name="Text Box 17">
          <a:extLst>
            <a:ext uri="{FF2B5EF4-FFF2-40B4-BE49-F238E27FC236}">
              <a16:creationId xmlns:a16="http://schemas.microsoft.com/office/drawing/2014/main" id="{FBFD040F-7950-498B-859F-2FC6EF5290E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0" name="Text Box 17">
          <a:extLst>
            <a:ext uri="{FF2B5EF4-FFF2-40B4-BE49-F238E27FC236}">
              <a16:creationId xmlns:a16="http://schemas.microsoft.com/office/drawing/2014/main" id="{C8AD7AA2-8A89-4172-8095-9BFBF634AFE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1" name="Text Box 17">
          <a:extLst>
            <a:ext uri="{FF2B5EF4-FFF2-40B4-BE49-F238E27FC236}">
              <a16:creationId xmlns:a16="http://schemas.microsoft.com/office/drawing/2014/main" id="{C152AACB-0E37-4256-9A87-DF117E814A9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2" name="Text Box 17">
          <a:extLst>
            <a:ext uri="{FF2B5EF4-FFF2-40B4-BE49-F238E27FC236}">
              <a16:creationId xmlns:a16="http://schemas.microsoft.com/office/drawing/2014/main" id="{EFD67B0F-8331-498B-AA40-BAAAAF8BA6D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3" name="Text Box 17">
          <a:extLst>
            <a:ext uri="{FF2B5EF4-FFF2-40B4-BE49-F238E27FC236}">
              <a16:creationId xmlns:a16="http://schemas.microsoft.com/office/drawing/2014/main" id="{5DAE218F-EB0D-44F5-860C-D619EED5D0D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4" name="Text Box 17">
          <a:extLst>
            <a:ext uri="{FF2B5EF4-FFF2-40B4-BE49-F238E27FC236}">
              <a16:creationId xmlns:a16="http://schemas.microsoft.com/office/drawing/2014/main" id="{1D9DE392-EF6E-49ED-A99A-04D70E827F4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F67BF940-C3F2-4D52-8CAB-7B4F5CCFC84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6" name="Text Box 17">
          <a:extLst>
            <a:ext uri="{FF2B5EF4-FFF2-40B4-BE49-F238E27FC236}">
              <a16:creationId xmlns:a16="http://schemas.microsoft.com/office/drawing/2014/main" id="{7BA571FE-6C34-47D5-A49D-FE5086CE1EE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7" name="Text Box 17">
          <a:extLst>
            <a:ext uri="{FF2B5EF4-FFF2-40B4-BE49-F238E27FC236}">
              <a16:creationId xmlns:a16="http://schemas.microsoft.com/office/drawing/2014/main" id="{3C2DAA38-D629-4840-B6A8-E3D521868DF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8" name="Text Box 17">
          <a:extLst>
            <a:ext uri="{FF2B5EF4-FFF2-40B4-BE49-F238E27FC236}">
              <a16:creationId xmlns:a16="http://schemas.microsoft.com/office/drawing/2014/main" id="{EC08D8E3-8833-42BF-80B2-181843B1C9C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9" name="Text Box 17">
          <a:extLst>
            <a:ext uri="{FF2B5EF4-FFF2-40B4-BE49-F238E27FC236}">
              <a16:creationId xmlns:a16="http://schemas.microsoft.com/office/drawing/2014/main" id="{51730D8E-2091-44F1-BD9B-26D7F82DF5F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0" name="Text Box 17">
          <a:extLst>
            <a:ext uri="{FF2B5EF4-FFF2-40B4-BE49-F238E27FC236}">
              <a16:creationId xmlns:a16="http://schemas.microsoft.com/office/drawing/2014/main" id="{AE09AA83-3822-4022-BE1B-48F5F3229EA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1" name="Text Box 17">
          <a:extLst>
            <a:ext uri="{FF2B5EF4-FFF2-40B4-BE49-F238E27FC236}">
              <a16:creationId xmlns:a16="http://schemas.microsoft.com/office/drawing/2014/main" id="{D5A2754C-2C70-4BB6-BF3E-69B0CE6A951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412FBE65-239C-4554-8410-B20BC3518929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76E1AFF9-C6CA-4EDF-A149-FF5FEB689D0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A5F3E023-7412-4D0C-949D-DA2E2793C6E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734059DA-DC91-44E0-9F37-26915BC3DF4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EFD4114D-C08F-4E8C-ADC8-3C7198E4B61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ECDB4320-C52D-494B-A7EB-6FFE6DEE14D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50473507-BC33-47FB-94C5-2BC269140AFF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069A7E35-D379-4590-A4F7-D788D126AFC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3B395159-AE06-409F-BC0D-EB4CA155CA3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640989CB-6960-4F5B-BBC3-9D0643524F0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ECCC9B0E-9109-49C0-9A3B-C5C576FA208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0E62DB36-DE0F-4FA2-90E1-C857A9F5359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5912F479-888C-45E2-B129-E0398D1AC08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066B85FA-12E4-43A2-8086-115622F2629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BF06C0E2-9440-4A6A-8198-EAE6B213F0D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DADB3264-4E04-4336-A6D6-50BC44090E8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7CB06810-A401-412F-B773-4AE537998BF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98AC3146-CD6B-4369-BD22-92D467D74B8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9B5C3925-BB4A-4149-BFAF-E0B90A12AD8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7FAB0848-D1E6-4EC4-BABC-D0FEE860BF8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5C35DBD1-4E7D-43E7-9262-16C656AF3ED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4B3D3FB8-C3FE-4981-B98D-ED4E91ADBDF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58DB8DF7-77FE-4728-8E2E-39F9C7C146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DAA9F86D-9EC3-4E67-9519-D3921E587DF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C82B7957-CBC4-4278-8724-C1E47032AFD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049EAA5D-7AC2-4819-BE7C-7E3BAF9BFC9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5AF00EAB-5BFC-49BC-BE20-0E4C8CB3891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F0479878-4F60-4B82-A85E-0D900A920F1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532210FC-BE74-4120-B0FC-FA32868AB3E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6F44305D-C2DD-4A27-B628-E67E2DA8C84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89EABCBB-DD1E-4B94-A516-4E3631F6962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AF79B52A-A70B-4362-9C17-7E6FEDADBD4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BF42BD16-6BDF-4F14-89DF-9B10CBF868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EC4B9109-EFAC-4E9B-A192-F7594512D63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C79F6B64-09B9-4A7B-8656-9636351FD4F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77EB67A9-748B-44C5-A834-93515A43ACD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B3AE882A-13E4-4ECA-843C-E05A84748FD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03B0C856-27F0-4499-8B3A-7DD6E56C9A1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6A387556-70D1-479B-B5E0-C8DA3B508B2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25B95F3E-D946-4529-86F3-E802750DF99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63D8A1FC-F587-4270-B6D7-C9CE58C5F85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65E56948-1935-46D4-B722-76EE0722684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F8D3F0F8-2E42-4B97-8CF5-3B49D22EC24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A89F818B-4CF3-48A4-B53B-8C707148188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A8D26F04-46B8-402C-85AF-E9EF376CCBC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7F7D5F33-FC63-4D77-9AAC-C15A4729DCA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742D5A75-3BBE-4319-9784-D78A5A05B49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05F8F8D6-166F-4EBE-B63E-8FFAB6AEBD1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36F983D6-111B-4697-AB8A-A071C7DD17E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90778D6F-6B39-47D7-8D6D-A75FBC263CD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F6F83592-3D5F-4668-9D27-C742960494C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A77C6094-4CCC-46C2-A678-C9572310418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B6834BA5-8389-4CE6-BD14-8278FF80F2F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66F41DA9-3F6C-4A0E-B80A-AEC599B969B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C97FBE6A-8D75-41C2-A492-DCC603AF1B9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BC64E960-FAF3-4C80-833B-13F9DC2C56E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BB07043C-1E3C-43CB-AD1D-E202838D06E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8F95C51C-3A9C-446F-B92E-5859081F5A9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63D60052-56FB-4B35-8D18-A6E973C0F55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3B492772-2C27-4B0D-9494-EC8B88CAA47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95D146BC-C6EC-4E31-9C05-D08343E3F45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5BC8D956-8110-4F7D-A159-2FEDE8A3D65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FBD7BA4E-7CBB-46CA-B1F7-F706A5B8886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630AC211-6F86-4C94-A74B-EF62BE7E65A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45BA2E2C-0612-445F-8117-7270FAA2BCB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DF4D4145-1DE6-43FC-8699-61D48395A36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82F2201A-7751-44D4-AC84-319CFAF805B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1314ADCF-8412-4BEE-A18E-3E272113A56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1AFE53A1-267F-4907-88B6-25325B31182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6748535E-8630-4A6E-8BE9-93DAAAAB92B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559B02FF-015D-4910-BDE2-B760357C4CC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D7F0FD39-DB25-4984-9CE9-2AE8AB2E870B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7146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276A4366-6A5B-4A3A-A5F4-7D33C2892BE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E65AE9AC-B9CC-44A5-B2F1-D0557DA79BC2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B0666B2E-46E1-4941-A1FF-1BEA784443E5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BD64A3B4-9BAD-42FD-81C4-38F854173D75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6951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8C10962-27BD-4025-BA84-740EB1D18123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F14353BD-1C6C-4329-8DFD-80FCEDD30784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7FF49A4A-9FF4-42D0-8C03-B17D0F97C046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F1E60A3D-2178-4DC6-AA72-30F25CBFC4C8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20</xdr:row>
      <xdr:rowOff>496353</xdr:rowOff>
    </xdr:from>
    <xdr:to>
      <xdr:col>5</xdr:col>
      <xdr:colOff>2867940</xdr:colOff>
      <xdr:row>20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840798DC-4662-46E4-B7F2-BBECE852CAFF}"/>
            </a:ext>
          </a:extLst>
        </xdr:cNvPr>
        <xdr:cNvSpPr txBox="1">
          <a:spLocks noChangeArrowheads="1"/>
        </xdr:cNvSpPr>
      </xdr:nvSpPr>
      <xdr:spPr bwMode="auto">
        <a:xfrm>
          <a:off x="4079520" y="1809093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20</xdr:row>
      <xdr:rowOff>746760</xdr:rowOff>
    </xdr:from>
    <xdr:to>
      <xdr:col>5</xdr:col>
      <xdr:colOff>3063240</xdr:colOff>
      <xdr:row>20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887FC1EB-9DB3-4DA3-A1D5-DA6AC5C71231}"/>
            </a:ext>
          </a:extLst>
        </xdr:cNvPr>
        <xdr:cNvSpPr>
          <a:spLocks noChangeShapeType="1"/>
        </xdr:cNvSpPr>
      </xdr:nvSpPr>
      <xdr:spPr bwMode="auto">
        <a:xfrm rot="10800000">
          <a:off x="3810000" y="18341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08BF9531-E3BB-44DF-A920-DA054E887A2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20</xdr:row>
      <xdr:rowOff>74221</xdr:rowOff>
    </xdr:from>
    <xdr:to>
      <xdr:col>5</xdr:col>
      <xdr:colOff>5408220</xdr:colOff>
      <xdr:row>20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B600D43-5BE7-4B8B-BB6F-099CF2C3E63F}"/>
            </a:ext>
          </a:extLst>
        </xdr:cNvPr>
        <xdr:cNvSpPr txBox="1">
          <a:spLocks noChangeArrowheads="1"/>
        </xdr:cNvSpPr>
      </xdr:nvSpPr>
      <xdr:spPr bwMode="auto">
        <a:xfrm>
          <a:off x="6198622" y="1766880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20</xdr:row>
      <xdr:rowOff>152400</xdr:rowOff>
    </xdr:from>
    <xdr:to>
      <xdr:col>5</xdr:col>
      <xdr:colOff>3063240</xdr:colOff>
      <xdr:row>20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FD203E6A-24B9-42AF-B06B-E9C6B8401CA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77469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20</xdr:row>
      <xdr:rowOff>152400</xdr:rowOff>
    </xdr:from>
    <xdr:to>
      <xdr:col>5</xdr:col>
      <xdr:colOff>2202180</xdr:colOff>
      <xdr:row>20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04FB8D04-F765-424F-BF7C-1C3004C50493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774698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20</xdr:row>
      <xdr:rowOff>152400</xdr:rowOff>
    </xdr:from>
    <xdr:to>
      <xdr:col>5</xdr:col>
      <xdr:colOff>3063240</xdr:colOff>
      <xdr:row>20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70860D1-2114-4010-AB44-C2A974685961}"/>
            </a:ext>
          </a:extLst>
        </xdr:cNvPr>
        <xdr:cNvSpPr>
          <a:spLocks noChangeShapeType="1"/>
        </xdr:cNvSpPr>
      </xdr:nvSpPr>
      <xdr:spPr bwMode="auto">
        <a:xfrm rot="10800000">
          <a:off x="3810000" y="177469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20</xdr:row>
      <xdr:rowOff>137160</xdr:rowOff>
    </xdr:from>
    <xdr:to>
      <xdr:col>5</xdr:col>
      <xdr:colOff>2575560</xdr:colOff>
      <xdr:row>20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4A5DD559-EE49-4D6C-832A-12EB4A277465}"/>
            </a:ext>
          </a:extLst>
        </xdr:cNvPr>
        <xdr:cNvCxnSpPr>
          <a:cxnSpLocks noChangeShapeType="1"/>
        </xdr:cNvCxnSpPr>
      </xdr:nvCxnSpPr>
      <xdr:spPr bwMode="auto">
        <a:xfrm>
          <a:off x="3992880" y="177317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20</xdr:row>
      <xdr:rowOff>236220</xdr:rowOff>
    </xdr:from>
    <xdr:to>
      <xdr:col>5</xdr:col>
      <xdr:colOff>2423160</xdr:colOff>
      <xdr:row>20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7252423F-FCE6-4300-967C-A3372D94ED38}"/>
            </a:ext>
          </a:extLst>
        </xdr:cNvPr>
        <xdr:cNvCxnSpPr>
          <a:cxnSpLocks noChangeShapeType="1"/>
        </xdr:cNvCxnSpPr>
      </xdr:nvCxnSpPr>
      <xdr:spPr bwMode="auto">
        <a:xfrm>
          <a:off x="3840480" y="178308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20</xdr:row>
      <xdr:rowOff>318052</xdr:rowOff>
    </xdr:from>
    <xdr:to>
      <xdr:col>5</xdr:col>
      <xdr:colOff>3464119</xdr:colOff>
      <xdr:row>20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56DEAD14-614F-4E2A-93EC-6A3E590F8316}"/>
            </a:ext>
          </a:extLst>
        </xdr:cNvPr>
        <xdr:cNvSpPr txBox="1">
          <a:spLocks noChangeArrowheads="1"/>
        </xdr:cNvSpPr>
      </xdr:nvSpPr>
      <xdr:spPr bwMode="auto">
        <a:xfrm>
          <a:off x="4675699" y="1791263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20</xdr:row>
      <xdr:rowOff>192157</xdr:rowOff>
    </xdr:from>
    <xdr:to>
      <xdr:col>5</xdr:col>
      <xdr:colOff>2960536</xdr:colOff>
      <xdr:row>20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8FC769CA-10F4-4EAC-9AF8-2D7FA785B9A4}"/>
            </a:ext>
          </a:extLst>
        </xdr:cNvPr>
        <xdr:cNvSpPr txBox="1">
          <a:spLocks noChangeArrowheads="1"/>
        </xdr:cNvSpPr>
      </xdr:nvSpPr>
      <xdr:spPr bwMode="auto">
        <a:xfrm>
          <a:off x="4172116" y="1778673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20</xdr:row>
      <xdr:rowOff>129540</xdr:rowOff>
    </xdr:from>
    <xdr:to>
      <xdr:col>5</xdr:col>
      <xdr:colOff>1211580</xdr:colOff>
      <xdr:row>20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D549B815-EAE5-4984-A319-01A7658093D7}"/>
            </a:ext>
          </a:extLst>
        </xdr:cNvPr>
        <xdr:cNvCxnSpPr>
          <a:cxnSpLocks noChangeShapeType="1"/>
        </xdr:cNvCxnSpPr>
      </xdr:nvCxnSpPr>
      <xdr:spPr bwMode="auto">
        <a:xfrm>
          <a:off x="2819400" y="1772412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20</xdr:row>
      <xdr:rowOff>754380</xdr:rowOff>
    </xdr:from>
    <xdr:to>
      <xdr:col>5</xdr:col>
      <xdr:colOff>1203960</xdr:colOff>
      <xdr:row>20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25873DD-A8DA-401B-A917-80131A180EF7}"/>
            </a:ext>
          </a:extLst>
        </xdr:cNvPr>
        <xdr:cNvSpPr>
          <a:spLocks noChangeShapeType="1"/>
        </xdr:cNvSpPr>
      </xdr:nvSpPr>
      <xdr:spPr bwMode="auto">
        <a:xfrm rot="10800000">
          <a:off x="2491740" y="1834896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20</xdr:row>
      <xdr:rowOff>106680</xdr:rowOff>
    </xdr:from>
    <xdr:to>
      <xdr:col>5</xdr:col>
      <xdr:colOff>1234440</xdr:colOff>
      <xdr:row>20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E7094F13-19A7-47F2-830E-A2E3D6D08CAC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770126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20</xdr:row>
      <xdr:rowOff>516835</xdr:rowOff>
    </xdr:from>
    <xdr:to>
      <xdr:col>5</xdr:col>
      <xdr:colOff>1217875</xdr:colOff>
      <xdr:row>20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7A758D18-98E9-4D09-AEAE-DDC9E0AF7050}"/>
            </a:ext>
          </a:extLst>
        </xdr:cNvPr>
        <xdr:cNvSpPr txBox="1">
          <a:spLocks noChangeArrowheads="1"/>
        </xdr:cNvSpPr>
      </xdr:nvSpPr>
      <xdr:spPr bwMode="auto">
        <a:xfrm>
          <a:off x="2429455" y="1811141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20</xdr:row>
      <xdr:rowOff>304800</xdr:rowOff>
    </xdr:from>
    <xdr:to>
      <xdr:col>5</xdr:col>
      <xdr:colOff>1661823</xdr:colOff>
      <xdr:row>20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EB300D6-8D18-4939-9D32-DDEE9D747D26}"/>
            </a:ext>
          </a:extLst>
        </xdr:cNvPr>
        <xdr:cNvSpPr txBox="1">
          <a:spLocks noChangeArrowheads="1"/>
        </xdr:cNvSpPr>
      </xdr:nvSpPr>
      <xdr:spPr bwMode="auto">
        <a:xfrm>
          <a:off x="2873403" y="1789938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E1AE0450-555E-4695-8A86-7169497C705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15781AF8-B820-467B-9850-7E8DB1C1B392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7AC055EE-D19D-47A6-82C3-C4DC18F41944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93930B0-5F6D-4795-86BD-B3F2B1747457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20</xdr:row>
      <xdr:rowOff>10886</xdr:rowOff>
    </xdr:from>
    <xdr:to>
      <xdr:col>5</xdr:col>
      <xdr:colOff>1158240</xdr:colOff>
      <xdr:row>20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E31F8EA5-BD83-4845-8A7F-6FA9D4524B55}"/>
            </a:ext>
          </a:extLst>
        </xdr:cNvPr>
        <xdr:cNvSpPr txBox="1">
          <a:spLocks noChangeArrowheads="1"/>
        </xdr:cNvSpPr>
      </xdr:nvSpPr>
      <xdr:spPr bwMode="auto">
        <a:xfrm>
          <a:off x="2369820" y="1760546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189459CE-B37D-4370-B550-494C7F0A1F13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96072462-B157-447A-8BD9-8959F4CEF850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9C51E2FE-BF8B-40E4-8AEA-AE22BF4F6451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87E5CBD6-1AC5-4100-B795-E5A15C3041FA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4B3BB05E-9621-4B53-BAF3-3C540554EAE7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D797D199-654E-4303-A70D-6CDE2472B596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A100C7EC-80C6-4AF2-942D-966DB581AC7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6204A978-CBEB-4FD6-BFD2-D8D25A3063A0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34D29AA0-8522-4D78-8E6A-18A724B654F7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2820011F-902C-4408-8C4A-FE8251E92B28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B98A7B2C-3DE2-4A6C-A9C9-58590318777C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B513D8C0-9F62-4580-8F53-9576060B4620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324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8" name="Line 20">
          <a:extLst>
            <a:ext uri="{FF2B5EF4-FFF2-40B4-BE49-F238E27FC236}">
              <a16:creationId xmlns:a16="http://schemas.microsoft.com/office/drawing/2014/main" id="{DC036685-D6A5-47B2-B648-D7416AA91994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93CCEB5B-C51E-4C07-AB4B-0FC1527FE513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03595FCA-4EDB-4BB1-B2E3-E6B13835716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12</xdr:row>
      <xdr:rowOff>141514</xdr:rowOff>
    </xdr:from>
    <xdr:to>
      <xdr:col>5</xdr:col>
      <xdr:colOff>3951514</xdr:colOff>
      <xdr:row>12</xdr:row>
      <xdr:rowOff>598714</xdr:rowOff>
    </xdr:to>
    <xdr:cxnSp macro="">
      <xdr:nvCxnSpPr>
        <xdr:cNvPr id="51" name="Straight Connector 55">
          <a:extLst>
            <a:ext uri="{FF2B5EF4-FFF2-40B4-BE49-F238E27FC236}">
              <a16:creationId xmlns:a16="http://schemas.microsoft.com/office/drawing/2014/main" id="{61D7BBFE-9347-48D0-8A46-60BA6003306B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12</xdr:row>
      <xdr:rowOff>326571</xdr:rowOff>
    </xdr:from>
    <xdr:to>
      <xdr:col>5</xdr:col>
      <xdr:colOff>4423954</xdr:colOff>
      <xdr:row>12</xdr:row>
      <xdr:rowOff>628940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5A10884A-3DBA-45F4-84CF-B49A2BB9DBDD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A9E356EA-AA69-433B-B022-138530A37F8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54" name="Text Box 17">
          <a:extLst>
            <a:ext uri="{FF2B5EF4-FFF2-40B4-BE49-F238E27FC236}">
              <a16:creationId xmlns:a16="http://schemas.microsoft.com/office/drawing/2014/main" id="{C3DDD5D4-4B43-4876-98F9-E9C99E42B44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8200B4D0-BB56-4384-B7DD-DA817C5BAF98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299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13</xdr:row>
      <xdr:rowOff>612865</xdr:rowOff>
    </xdr:from>
    <xdr:to>
      <xdr:col>5</xdr:col>
      <xdr:colOff>3951514</xdr:colOff>
      <xdr:row>13</xdr:row>
      <xdr:rowOff>620485</xdr:rowOff>
    </xdr:to>
    <xdr:sp macro="" textlink="">
      <xdr:nvSpPr>
        <xdr:cNvPr id="56" name="Line 20">
          <a:extLst>
            <a:ext uri="{FF2B5EF4-FFF2-40B4-BE49-F238E27FC236}">
              <a16:creationId xmlns:a16="http://schemas.microsoft.com/office/drawing/2014/main" id="{42BE3664-29E9-4F13-B465-3F34CB280173}"/>
            </a:ext>
          </a:extLst>
        </xdr:cNvPr>
        <xdr:cNvSpPr>
          <a:spLocks noChangeShapeType="1"/>
        </xdr:cNvSpPr>
      </xdr:nvSpPr>
      <xdr:spPr bwMode="auto">
        <a:xfrm rot="10800000">
          <a:off x="3174274" y="105950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13</xdr:row>
      <xdr:rowOff>137160</xdr:rowOff>
    </xdr:from>
    <xdr:to>
      <xdr:col>5</xdr:col>
      <xdr:colOff>1577340</xdr:colOff>
      <xdr:row>13</xdr:row>
      <xdr:rowOff>594360</xdr:rowOff>
    </xdr:to>
    <xdr:cxnSp macro="">
      <xdr:nvCxnSpPr>
        <xdr:cNvPr id="57" name="Straight Connector 55">
          <a:extLst>
            <a:ext uri="{FF2B5EF4-FFF2-40B4-BE49-F238E27FC236}">
              <a16:creationId xmlns:a16="http://schemas.microsoft.com/office/drawing/2014/main" id="{7698466D-3745-415E-AC3C-3879D16E64FF}"/>
            </a:ext>
          </a:extLst>
        </xdr:cNvPr>
        <xdr:cNvCxnSpPr>
          <a:cxnSpLocks noChangeShapeType="1"/>
        </xdr:cNvCxnSpPr>
      </xdr:nvCxnSpPr>
      <xdr:spPr bwMode="auto">
        <a:xfrm>
          <a:off x="3185160" y="101193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CC8EBF8-DB6B-4606-B95F-AF16F4D2CFB3}"/>
            </a:ext>
          </a:extLst>
        </xdr:cNvPr>
        <xdr:cNvSpPr txBox="1">
          <a:spLocks noChangeArrowheads="1"/>
        </xdr:cNvSpPr>
      </xdr:nvSpPr>
      <xdr:spPr bwMode="auto">
        <a:xfrm>
          <a:off x="5864135" y="100099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13</xdr:row>
      <xdr:rowOff>195943</xdr:rowOff>
    </xdr:from>
    <xdr:to>
      <xdr:col>5</xdr:col>
      <xdr:colOff>1582783</xdr:colOff>
      <xdr:row>13</xdr:row>
      <xdr:rowOff>498312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A72AFFF6-8C8C-45E4-BF61-C471C832BF61}"/>
            </a:ext>
          </a:extLst>
        </xdr:cNvPr>
        <xdr:cNvSpPr txBox="1">
          <a:spLocks noChangeArrowheads="1"/>
        </xdr:cNvSpPr>
      </xdr:nvSpPr>
      <xdr:spPr bwMode="auto">
        <a:xfrm>
          <a:off x="2794363" y="1017814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D8B9A324-7AA3-46AD-AE3D-AA11C8F0B0D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2478163D-A1BB-4676-B4D7-57F1E845662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13BA38B5-EA01-4B20-B098-DA4FB23FDEB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EFA33567-7FFC-4B47-8E25-F6B0DDE5BB9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6FC640EA-6140-458F-A796-B0EE662CD72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1A380D3B-FBFB-4422-A035-C00CC2E018B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B64C46C5-E9A5-4670-BA19-8C8E5995198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38F93F9A-B799-40C4-B13A-DBDCB4BB8A45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14</xdr:row>
      <xdr:rowOff>612865</xdr:rowOff>
    </xdr:from>
    <xdr:to>
      <xdr:col>5</xdr:col>
      <xdr:colOff>3951514</xdr:colOff>
      <xdr:row>14</xdr:row>
      <xdr:rowOff>620485</xdr:rowOff>
    </xdr:to>
    <xdr:sp macro="" textlink="">
      <xdr:nvSpPr>
        <xdr:cNvPr id="68" name="Line 20">
          <a:extLst>
            <a:ext uri="{FF2B5EF4-FFF2-40B4-BE49-F238E27FC236}">
              <a16:creationId xmlns:a16="http://schemas.microsoft.com/office/drawing/2014/main" id="{FB0F48DE-9B82-4347-8430-E0CF4092A9F9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38137044-2963-4F8E-824B-281171289E00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BC832B82-0E2D-49A4-9976-5AEFA2524F3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27FD5BD8-ADA9-4FEF-B21F-78B409861E7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6EF80567-5A38-483E-B17D-6253EE44482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A48EA354-1A46-4848-9792-E0104BF4DE5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D8CF8314-7500-4186-8D2D-C1B6FA262D18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294DF503-B053-49BC-AB9F-FC26025405AA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F4DC19A3-D557-43D2-8464-47843238FB0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75C1CAC5-616D-45B1-B7E5-337DA0EC333A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15</xdr:row>
      <xdr:rowOff>612865</xdr:rowOff>
    </xdr:from>
    <xdr:to>
      <xdr:col>5</xdr:col>
      <xdr:colOff>3951514</xdr:colOff>
      <xdr:row>15</xdr:row>
      <xdr:rowOff>620485</xdr:rowOff>
    </xdr:to>
    <xdr:sp macro="" textlink="">
      <xdr:nvSpPr>
        <xdr:cNvPr id="78" name="Line 20">
          <a:extLst>
            <a:ext uri="{FF2B5EF4-FFF2-40B4-BE49-F238E27FC236}">
              <a16:creationId xmlns:a16="http://schemas.microsoft.com/office/drawing/2014/main" id="{10A41D9C-19A7-46F2-BBFC-2450D2EF664B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0A9A5F22-FE68-4259-81D9-CD0D04F5BE32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B11B0821-BE85-43C7-ADDE-515EC45786C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1" name="Text Box 17">
          <a:extLst>
            <a:ext uri="{FF2B5EF4-FFF2-40B4-BE49-F238E27FC236}">
              <a16:creationId xmlns:a16="http://schemas.microsoft.com/office/drawing/2014/main" id="{ED71ACB5-5656-456A-A9D1-E735A931E3E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BF08926C-69A7-42C7-8BF3-D747BC85DE1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2123146B-E5DC-44FE-8D61-74DB9C18951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967A04D8-4DA0-4D1B-8A9E-B375C6FD095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31C3A245-AE9B-46C1-921D-87E58BEBEE7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BFF2D0A0-C1C0-4034-AC98-5831DFEDFFD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F39BF2F3-7F8D-4ED7-BDC0-73C3CC186F2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38453EE8-40F7-44EC-9C07-BA3BE8CB6DD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BD7EEC87-DD2B-4CEE-9653-37144E0118C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47D586CB-2A7A-43B9-B8AF-69BC4D84792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7F36AAB8-15FA-458D-AC01-4FEDE2389BA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F217F3D0-CE18-4BD6-B20C-FDDDFB5EEE7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BF0C11E9-DEA1-4768-8C1C-FDE21ADC2337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18EC751E-2F0B-4894-B4F0-E4A1F784FF4D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490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95" name="Line 20">
          <a:extLst>
            <a:ext uri="{FF2B5EF4-FFF2-40B4-BE49-F238E27FC236}">
              <a16:creationId xmlns:a16="http://schemas.microsoft.com/office/drawing/2014/main" id="{06D268DC-80A6-499E-89EA-D3824F3285B6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60C6083D-B267-45FB-AFDC-10BB9212A3F6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467118CE-5C03-422C-907F-CBFAE9CD700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58E40969-0CBE-4E23-93E6-7E0E5C60ABA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7DDC6DBF-573D-4300-B6F6-56969A15BDF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ACA306A0-6D96-42D8-AB56-4EA5DDBCBB9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D5CF43E3-00AB-442E-BBFC-E2035580CDE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2BCD206E-1A28-4B7F-8BAC-BF88C2946F1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8814FD35-DD30-48A8-80F0-52CE60D120C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607863E4-9059-48BC-9C7C-EB7A0CF5839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4ADE5BAE-883B-4099-910E-74B0BAEF10D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BDC45C11-FC28-454E-841E-2654992931B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FB79D700-CA2F-4043-9E80-1C4A202C6DD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02D19C43-9BD0-4CA2-8FEF-B557A15CCE6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70F63C4F-A125-492A-BBEC-CA12BD9B3FD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2BFC72DD-EB76-41CB-AFDF-846AD1A86F7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8F0E390A-8B76-4AFB-AFA6-45EB16ED364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F181A6DF-58DD-4A85-8CE6-3C379C4C9FD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84DCF2F8-A518-47ED-9301-F90472E0C09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EB30E31B-28B1-4AE3-AFA0-BA972028809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0254BFC1-BF47-4F4E-8BB8-93881B6CB96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0578065B-B6A4-4B44-BCDA-F1FB585D25A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E4E93490-5D39-4AA6-9358-816BCEB7EF7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D2C57C86-4D35-4B92-A71D-C888D41D05E8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119" name="Line 20">
          <a:extLst>
            <a:ext uri="{FF2B5EF4-FFF2-40B4-BE49-F238E27FC236}">
              <a16:creationId xmlns:a16="http://schemas.microsoft.com/office/drawing/2014/main" id="{C032D401-790E-4789-9BAC-5BE6F72F6048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C7CEA0D9-F606-44E9-BEBA-353D9BBA32C1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C066AA47-3D81-43AA-BE02-259A42281A2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CEC13D85-4D2F-4140-B3B5-428958262A9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13BE4001-315F-495F-8D0D-73567DF357F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C88C17E8-44E7-4B4E-95D9-5A29EE3CCA2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1471FF54-646F-44BF-A002-7193384C301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01FEE989-FA66-4950-8C53-E2B9F537EF0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D49CDE58-8DEB-400D-AA27-9312499D892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6288D993-B5E1-4A37-9105-912CAFB12A5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B4D034B2-E8F6-4FBD-BA6B-C38E0B5D24A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3F396DEF-DA93-49A9-B615-9FCF4CD2EDA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16F079E1-CF35-4BEF-A037-5F83FB43962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54CE419D-903D-480D-A69D-055463753C6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A9E23C77-A9FB-40D7-90E4-4F582CDFA19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63076579-E1CF-4F9D-B762-3BDDF7E1946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5377E72F-13D5-4C8E-BA94-C3C4CBA0EB7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27D78814-3B89-4F4E-8D52-04DB5D52F7D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C0F41F28-5F06-44FA-B400-34D69EA7476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A6219A0F-B21E-4EBF-BD4A-C807E792436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D2CD39F4-DA42-454D-B6F2-406DC7EA540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46BDCE12-063F-43E4-BF51-17B58F069C1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CBCB4E7E-A9BD-4A1B-BB01-028F368DC04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0DA3EB03-8798-4E63-9CE0-97803DB5A967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143" name="Line 20">
          <a:extLst>
            <a:ext uri="{FF2B5EF4-FFF2-40B4-BE49-F238E27FC236}">
              <a16:creationId xmlns:a16="http://schemas.microsoft.com/office/drawing/2014/main" id="{6DBE9952-82B7-4D6E-B60E-08C3B75EFF4B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61736C1E-B22E-49E0-827D-D60BC464DF90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5D2C6F63-A3F1-4B46-BF45-69B8E133256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E487AA1B-3672-4632-B12F-BC7276FD911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75A8C6CE-6000-4711-B3AB-4FB97781D62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FF58035E-1417-4B56-A839-63630F36F73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ED692358-6937-4C24-9958-F4C00A1172F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C2807899-BD9F-4218-B6E8-26569AB068D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B402F2E0-D714-4C8C-A1DB-34F149680C7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18CB665D-3949-44BB-9DA7-2CDE777A5DB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12D772C8-CD69-47EC-BD6D-946D8816924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9B8E2731-18A0-4C15-9F7B-3CBCE975AD4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D7F27B12-C9F0-4AD1-AC63-58B08591C8F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65EB0172-017C-491E-930A-8F800AB4603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5F86B6B5-1119-467D-A647-DC7755137AD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09E0B2D5-1CFA-48BF-8F46-ED31C82EF3A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A7D071B0-C71E-4800-8E6A-71B82F68604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9D9EEF9A-9F48-465D-8F49-1B6894F8FFF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5B8AF1A2-169B-4731-ACFF-F79938C5FBC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C1383AA5-A70A-4DEF-A77E-996CDE98A8B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9DB6E4EF-FE22-4DD8-BFBB-2E2D71C43C6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934D7997-4D1F-44A2-BECD-C5C84C9E87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EDCA4DDF-F61E-42AB-B040-B3ECEB300F6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511E3E09-3602-4BF0-BE9B-61EB859D334E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167" name="Line 20">
          <a:extLst>
            <a:ext uri="{FF2B5EF4-FFF2-40B4-BE49-F238E27FC236}">
              <a16:creationId xmlns:a16="http://schemas.microsoft.com/office/drawing/2014/main" id="{FAD5A6B3-A794-4D58-87AD-4BA597A2C75B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22441F24-EFDF-424D-987F-2C6271120116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F96F17AB-917D-4FB3-A3E3-B98C657E040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9B4B1A1C-E505-48B9-B6F4-5B36A5EB453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17DF5049-3A74-4CC9-BF8B-76211461D98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CA90C852-4083-48D1-B322-490AE5F3BA4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4FC5FF6C-7558-49E0-9905-9477F90EAF5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99948B8C-1FB1-4307-9252-369634E174D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C675A1FE-1486-4017-9608-FA9BD082A69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E6F31D8A-D86A-441E-9183-84D4695081C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9AD0F944-A44D-4792-A95B-F8E2EC5EF25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209CE8AF-5108-4586-BC4B-46D7700419C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4F3F5303-D053-4E43-8771-5FB8FF7939A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50B6359A-2F4A-47B5-91E0-9E5949A623D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5A61CC78-3581-47B9-9350-07891667CFA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D7E8E03A-E4B4-4BE8-B163-265D1492FB5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8338B9A8-B9C5-4180-815C-70A3C6A0DCC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6BC1E209-D63B-4A86-A325-CFF9B5A0F17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1224E584-FE38-48C3-B369-1E6F3FB075F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38423B2E-187B-4EA9-BF6F-45E5925611F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3D4D841E-F2F8-4882-B8BA-95C1BF2FCE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6F8873F2-4C84-4C55-92BF-0C3B7892A39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A370DFEC-87EE-446C-89FA-F4E850A4687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C5A8E9AD-310A-4A60-84C0-88661B80316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01AF4AD6-8359-41D3-A848-D7CDE255002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2E34E9B5-62C2-42EB-8E01-9C1CB9D2D5D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1D389A53-D7A2-4FEE-8550-E89E369465A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C4994FF3-CD9A-4C14-A404-366B19D6424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9E9B9218-9C2D-47E3-9D52-403BA775F24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BEA32BE6-6F0F-45B1-8600-2FD41BE1CE8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A135A0E4-4FB8-4F4B-B18A-8C1425349CE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C73C5249-DC8A-448E-AB94-29E5AE13550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83C249EB-AF81-4793-B82E-CF9E056C876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26413944-773F-4054-B21D-2D5A83EF2E0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B79D0D52-3CE0-460E-B258-B2E314AA60A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138B76DE-5145-4494-8DAC-22A173717FC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C9DEA352-9441-465E-942E-8F166612FB0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F8E56B1E-41B4-4132-BA0F-ABC800C9CE1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A51F4A48-D78A-47C2-957E-EFF5967806C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4EA4D002-8E5C-4577-BC3F-62B6F24EE7F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819A3AAE-6767-44AF-AF80-762F0FB4D46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3F063DA1-0C6F-404D-92E4-D1AA5971268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B65E303C-1EEF-4970-AFDE-31B2887E142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D68397F7-66C1-4E27-8A65-4358A072320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F25E4FF2-F82D-458B-AFCE-98B7AA0A1D5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A18D3E9B-8F9D-45F6-BBA0-E8EF3E6952C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201DDD23-B00A-414E-8E1C-D0A4AD1D9B5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61A0AF3E-4BFA-49D1-B9CC-D1A0667D513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BE56D293-BAFF-4BF1-9A46-1D9E0639160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08166A94-49F3-48E7-86EB-23573BD9209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95FDBCB9-71F1-410D-91B5-8F833229402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92F7E4FC-2F3C-43B5-854F-1856A8439B1A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CEA1B2B5-A459-4FEB-A4AE-E0C5D9955F3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9E2E7486-C12C-4843-9E63-92199D443A24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5C9E679B-496D-4768-977B-9CCCFE4A91A9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8DDF5C3D-9E82-4A1A-8C83-F27ED7F2326B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89F98F90-AD62-4724-A8EA-6B5D6F9836F6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304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27" name="Line 20">
          <a:extLst>
            <a:ext uri="{FF2B5EF4-FFF2-40B4-BE49-F238E27FC236}">
              <a16:creationId xmlns:a16="http://schemas.microsoft.com/office/drawing/2014/main" id="{64D18C96-65A4-48E9-85C7-9CFF2DE72AC3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5E990254-EBCF-43A6-9D19-CDDDA10B66B0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B7DDD275-7916-48F3-AD35-EB196708BC5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3E91B583-C636-49E0-AA7B-F4F2F1B08567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31" name="Straight Connector 55">
          <a:extLst>
            <a:ext uri="{FF2B5EF4-FFF2-40B4-BE49-F238E27FC236}">
              <a16:creationId xmlns:a16="http://schemas.microsoft.com/office/drawing/2014/main" id="{80E8F815-0E20-4775-83D5-37E217793D71}"/>
            </a:ext>
          </a:extLst>
        </xdr:cNvPr>
        <xdr:cNvCxnSpPr>
          <a:cxnSpLocks noChangeShapeType="1"/>
        </xdr:cNvCxnSpPr>
      </xdr:nvCxnSpPr>
      <xdr:spPr bwMode="auto">
        <a:xfrm>
          <a:off x="3197134" y="33680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293914</xdr:rowOff>
    </xdr:from>
    <xdr:to>
      <xdr:col>5</xdr:col>
      <xdr:colOff>1571897</xdr:colOff>
      <xdr:row>7</xdr:row>
      <xdr:rowOff>596283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B76B3E24-3ECF-46A5-A3FE-88723E07968A}"/>
            </a:ext>
          </a:extLst>
        </xdr:cNvPr>
        <xdr:cNvSpPr txBox="1">
          <a:spLocks noChangeArrowheads="1"/>
        </xdr:cNvSpPr>
      </xdr:nvSpPr>
      <xdr:spPr bwMode="auto">
        <a:xfrm>
          <a:off x="2783477" y="35095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858C9148-A917-4B0C-8BEA-1A4A96774BB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954CA565-2AF8-4461-9FED-E8AA74DD2A4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140D649A-B474-41DB-9B24-AD97BC43532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43A19DAE-5B9A-4650-9B2C-099D00C5C05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CF8C65E0-F999-4330-BC0C-7C1C55F9943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F9506E1F-65FD-4C5C-A5E9-DF22AECE607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E630F0F0-F50C-4A69-8BB4-2716D718A4A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D16787AC-2669-4600-95F6-5D4C4D64F959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241" name="Line 20">
          <a:extLst>
            <a:ext uri="{FF2B5EF4-FFF2-40B4-BE49-F238E27FC236}">
              <a16:creationId xmlns:a16="http://schemas.microsoft.com/office/drawing/2014/main" id="{1ADDFF6C-DB86-42B2-8F24-F1F6F982D757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3F486C5C-2FB1-46FB-8471-7A41A6E90C67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82B2B716-9F83-437E-AFBF-249CDA92E1A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0D856EA5-9E37-4392-96F2-E6F21A3AB97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F8EDE6E8-E4B4-4928-A0A9-F3200FDFE48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F3ECD667-7F03-4CFE-A7FD-3A525ACE25D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721C6679-A48B-4A19-95BB-02CFC21CC9D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0DD44ECB-1A35-49C1-96D2-7542DE818CD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CA62775B-7032-451B-B8B3-6886E110B68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A093BB20-FD82-44E7-9D3A-DF92F7947D8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5699F7C7-19D0-4657-A245-D1CADF727B4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AC6F90A2-303B-49E5-BD38-65B56763E7F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ECE671CA-F6CE-46C4-B6AA-D931FF41205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ECE7CB02-588C-41F6-9D60-834FEF8FD65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8622B8A7-C703-4EC9-828A-6786A9078F1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BDADA656-03CC-4A37-8CEC-B2D7E3263C0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DBFB364F-9DBD-4128-B4B0-9B4931BEAC8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0F1997A8-C0F7-445F-BDEE-494A64AA433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E481E454-DFE5-4AC0-9098-6FDC2FB1541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0B9DE103-0E8C-4C25-9E2D-E15CDDC75DE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5224632B-BC2B-4A9D-88B3-AD888B1F5E3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2A6BCF24-E490-40D3-91F5-85B0C0FBC7A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4A16D6DE-4612-49B4-ACB6-1B784417111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91F66C2D-4A2A-4A21-8DC5-839EAE323E7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F62DF1D3-8BF5-4C19-A320-B651958932E3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8BF02FDA-89C2-4467-B06A-5706499BEEF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67F2D1F1-FEBF-4731-886E-8DE49B537E1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7961747A-15B5-43A1-8477-07FE73B32BF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2B63A557-28ED-4C19-A8C2-28EE9781567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6A1964A3-D3B1-41FE-8A02-F938148F17D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75B6CF72-F64E-434D-8531-86B81454C2A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4AB4DB66-16FC-43EE-A534-B00C0384CAD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625E08D5-A02B-4569-BFE1-3F10463146D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3C60E42A-8BD2-4D6B-BBD6-CDD8E662EB0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0B5E42DF-1DDE-476C-A9BF-695EB0C4E462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F9E375C4-BF2A-486E-B584-2713895E5BE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A0050CEA-78FB-48C2-8E98-B46A99C4D66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93BCEC01-BA81-4A11-9FBE-4FD3E28FD5C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3D30738D-AAC1-41DC-BEBB-55E92D27775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71BE5756-1887-436F-AF47-9C1FD3DE387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21F89054-695A-4A1A-A91C-3ACA8415861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CCD2D7D4-5461-4DFD-8AD6-46616C95D40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8E7EC343-9760-4152-A4DF-29641EB13C4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6B3D6B4A-F842-4A46-AB01-E529F9A9B39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E7DE0AE8-EA13-4DEA-808A-C90D6871063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FDAD6302-1273-4013-B4A1-1A567287D6E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3FFB7EA8-E3B4-4116-AAA8-5FD135B9F7B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973A276B-74ED-4F58-A39F-C900B5D0976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F12B389F-4F51-44F0-B11C-0936D3311CF2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6D45F3D3-868F-4412-83D3-B2AB98AA5D3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D2EB56C4-FB4B-4D08-B125-18BAD9DAFCA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0D4362BD-A6B0-4287-A25E-D7C7B64D04D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B70FE46E-269D-4B33-88E5-8926C448DCD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D3E60DAF-342A-48CD-B35D-82D308747EC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A76BAE84-205D-42E0-AC24-12F3DBDFCE4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AD775574-401F-43A4-8AA3-7CB62F37C17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A9120304-F76C-4F3C-9E40-D1B5F3958AA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ADA76588-4E50-4E4A-BA47-ADAE679945B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474DE84A-DA39-4246-95F4-4779E6D194D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7FF5B0A4-3C1F-40DE-8F99-109BA659DC7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BBA9EAA3-135D-41AC-9DDA-3D9A1882360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D36B09BF-5F11-405B-98EB-38815299D20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DEC94CF3-66F2-47AD-84AE-4EB8307DC81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723A2C28-644F-4DDF-A467-93F1E195957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AA792603-5764-4B76-BE7B-47BE5EBBCD9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8814F4E9-C7EB-4386-A788-2BF036FEBA3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BC8B0115-A283-45B3-BEE1-9D7EB012580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E9BF3935-D20D-4736-8220-88921B70DDF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231FEEDC-463D-4A37-98BF-513C8DD22DF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5D7CFE53-3E33-4822-AFFD-992C1104C97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38690C71-AC7F-4201-90B3-028140492AD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2CA3FBF3-EFC7-4256-B912-3E29EDEE9FD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AD64A97F-0796-4AD9-B174-54225C7E4C9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104E1BD4-0E51-4F0F-A3DD-6E6AFE82237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F297233C-F07D-4A5D-BD05-3CD61D45757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7457D19B-15F2-4980-8FA5-8911C7B496D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D4EE5796-F07C-40FA-8B06-ED16121B436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FAE7A899-3C41-4742-B84F-11366B5E1B3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1F057B35-0B18-4576-B005-BC93B1D9CF2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734EFF4E-279D-4F74-B1A4-DF7FC973E4F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CF91C2A0-7158-443D-A812-E31CB2878E1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97CD6B83-363C-4C93-B9BA-E58B7B72270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45815D07-8E1A-469E-AAD2-945FC3936F6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3DECA370-EE31-4D9A-ABF8-0652949C69E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A9CB8F1C-13C2-4FDA-B971-4FE82B6135A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4CA1C0A0-163D-4430-9EF5-6AA78252E28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BAEBB562-35B5-4556-88A2-279E7AECC95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661B81E9-47A2-4FD0-A2B2-DD69566962E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A1361A33-7B3C-4DE8-96A2-5579BC77E18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B4BE781A-A88A-483D-BDB6-3221BE50C2D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49620925-6AB8-4B8A-9704-C55729A0510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A6DCF2F4-F372-4648-955D-5B6AC2EA1A8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3FF86A44-10A4-402B-A41C-9E731A02CF7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01F27534-1A19-44FF-9E10-31E46CE35D9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CBFF4E8A-093C-4A76-8359-518236D5982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9C79FC32-6BB0-4DB5-BB10-5554D8AA923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C8275DC9-783D-4C98-97A8-CDEA920B2F7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061CFA50-9B62-40F7-AF4F-01EACBC9AFB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49C4A6F6-14A2-4695-AE22-768C8140C79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C663771D-1C87-4483-9BB3-A2C4F5C5C8A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D888F5B2-D856-41C6-B2EB-8BB1079F474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DC84F204-4CE6-4163-BDFA-F1235F35BF5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2617B8C1-E135-437E-9164-C23684FC78C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4EFF3349-7E3F-4468-96BE-D9C4B80DCA9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D0A46265-5398-4992-A9B1-9168464FACB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0AB5B07D-9852-441D-ACCF-3F9E6962F0F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4AE02545-32FF-41AA-B784-A8822A70D49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6A3571BF-A513-4AAB-A7B9-74C06325938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28479127-7CFD-414B-A090-6EFC5BFB128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5709BD44-F96A-4B0C-AEA1-F62AACFC831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8D09D50B-C162-4779-AEF1-86F053BDB9B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FCAFBFF7-8CDE-4F5A-8701-BC148A2D94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9CCB904C-71EC-4FC8-8C8B-FD13A852E3B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C735CC6A-6C6B-4027-A532-0F01234F629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7ADCA974-4FE8-4F79-A47D-29BD6361A0B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52E9116E-A6E9-459C-B0D9-4A1C82B7BA9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E3F13835-1B3C-4002-B100-F2B4C6D969B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DA065A59-2BAC-4F27-BEB6-F917936C5BA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C65682FE-565A-4F1B-BACA-307DDFF3A32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85128356-A1F7-4421-B8DC-05F754B4B74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630112B9-6F43-4B40-95EA-228D0C9C44E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A11250E2-B1D3-4530-94B9-AE7EEA8D2ED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4C60D53A-2DD0-4B44-9ECD-373C2A8C353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989F98B4-7969-4E22-900A-0621FB8AA72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18A0861D-9903-4962-B103-EF0A9E55716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4D33E995-4FD1-4FB1-8333-871B06E4F99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920CCEB9-879E-41F4-A8A0-6624B85D9C2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1EFA6B51-50F4-41FF-846C-E46ABCE26C8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66F30A04-76BC-458E-9F2A-5B3C684CFB6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295CC95A-EE31-4B39-9BC6-9ABEA36C0BC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ACEAB9C0-AE56-4AA4-B1B5-14B7A060994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A699948D-0E66-4CAB-8FA9-5E61609CA6F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79C7D2A6-4A78-4DEA-B3E7-A8DF21A9755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5B027036-A834-4D04-89A4-C25B53A278D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C8904FE1-19F6-46F5-8E2E-F82B3A55824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8CC39009-FD6C-4FBE-9D71-9487CFC6F11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E7EB1066-B93E-4AD2-AC1E-D13B6D7CD7A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2867F6D4-4055-4BDC-9ECB-283064DD53D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5BF3AC95-9327-4570-8FF5-C9BDDB1E15D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2859E8F6-1D41-4C8E-9615-9EC0CDB04DC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A3BD20B6-9619-466E-B944-06B149D3BC1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4C837B05-F275-4CD4-8DDC-EA3633904A3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87EE53A5-2A65-4E11-8CC7-B368E909377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1B23FC79-08D6-44F1-BEC9-EFCF9FCB0DF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6CEBDC01-0BE6-495A-84D0-2D865A777F7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D4B13B87-FA4D-44D9-A624-E3BDECF8017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8BB5B522-F114-4FE6-8F4C-E8F7E16240C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9434FA0E-080F-4941-89DD-41534289177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07FEA6A9-1E6B-46EE-A15C-12C1D2C3BBA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1036829F-FAD4-4B3C-AAE1-00B71E8C62E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B797C508-06DF-4B15-B9CF-AC9265FEBE0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C09E6F14-7E0D-4746-BCD4-1A6362DC5BE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78E1565F-2534-4F2F-8DDD-57548E6BD62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01FB03A7-C899-44B9-BE5D-E79259AE83E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53702116-44E8-4F4B-9D8A-97D597B241F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118BBBDE-2659-4397-ABEC-3492B6078E9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119968A3-5473-48ED-B4C3-12BEBC9D627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91F6E32A-F5C5-492F-8019-DBE847ABF95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2F6DA0DB-5168-48D9-A5D9-2EB55FBD848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F568E116-8079-4634-82BA-4A9D09D7FDB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EF754D0A-8839-4054-ACCD-BA3594B8A51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3841F990-0A3F-4FD8-AA38-CA891EC0581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EB74D86B-46E3-41BC-A246-D9EB9381965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90B9D3BA-941B-432C-B1C7-B92B3B85833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86323418-BCB9-4E69-A204-D1E806F73FC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5BB70C67-9092-41E8-BF33-8FE651227DA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1E43B9C8-D2F7-41E3-9521-4965566CA98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438F06F2-935E-4A43-8CB3-4F695666EC6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6F86D4DE-747D-4AA7-8CB8-21B5B59DCE8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224EF8BF-A28E-4A2B-A703-76DF1FA867A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9DF31D57-97A8-462E-A3E3-E6A7D920F10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7D870985-DDC3-4699-BD0F-5D2F5A5669B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351879CE-EF69-4A26-A93C-54A51FE937A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9AFFCE79-26C8-45BA-ABDB-0E4472E63DF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054FB05F-DFA8-4561-897E-750E9C1BA01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A953EB8A-B135-4308-9A2F-191D1A9CEFB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8AFE7F36-34D7-4B13-91E4-B87D23AA866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47A0E4D9-EA01-4261-9A99-A85FF6F534D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0408D8B6-902D-414D-A02D-421DEDDAB74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15396C52-9CA0-4DEC-A4DB-FC45E15D4D3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464F7B13-9F2E-4CCC-B193-8275A06814C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ADE838F0-9F98-49F4-A1FF-3B2D643DAF5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09C5C437-98A8-4C0D-8816-E6298048F81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B0C359E6-2E0F-4DAB-8B64-CE338A6DFDE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B12EA964-7331-4BD4-8729-ACAC434CD44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6B807E54-BB14-49AB-86FD-1848EB98D21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40DCA573-7386-4581-BFD5-442F7482C83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C5495272-E64E-4AC2-9CB6-F9394180B28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1199805A-999D-4253-B3DB-48D4C1D782F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6EBD43BF-90E6-4ECD-8DD4-203A79AD3EF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1939BD7C-6497-401C-A286-92B91E24602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58D84F59-DBA2-47BB-B7E0-FEDA84F8D12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B49A12B9-CC29-4306-BB7A-270F774F2C4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DA678E48-8ECA-4A05-98CC-AFD35748B54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23A5E10E-D568-4DA3-BCD6-508D9EBC64E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F9D3C311-F0B3-4C57-BE5A-4B29D9C90BA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AE9F081D-4D85-4A55-9543-A689C09563C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51509BF4-89FD-4E7F-ACE0-CD62AB7CBB1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3BC7C4BB-9499-4A30-AFA4-8862B5BD967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7E7A04EA-5566-4B51-B31A-FB21CDD9B17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D17C35A9-706B-4158-85FC-1AB1B62D4C5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66482146-06CB-41FE-B9E8-FE1712B3C8D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F48FBA59-3AA6-4887-A313-8647EC9A8B8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34513326-329D-43D8-A1EB-7DB330A410A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6829A551-59DB-49E6-82FA-B3E23E6A83E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E00A32AA-7E65-435B-B721-651CAA54728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3F6F00D7-5EEC-4571-934C-2FC9CFB2A27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1BB3F78E-B342-4E46-98EE-9BE0AAF03E9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4C5B24B5-9200-4AEB-A6D1-D6A5976757A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00C2D1A2-CE43-4FB4-90FE-25A75121FA8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A70F5834-B4F4-44A5-ADF7-6F077019A1F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1BF9D15A-091C-4469-8699-92C6C22ACC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C8EF83C4-14CA-44FA-AF19-F7F84B47E6B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DD2D1D49-FBA0-4D24-8518-42CBB1CE20B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51D403A7-3500-4A4C-9606-23C963D860B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08A68462-8BAD-4CA5-B097-7679787B3C9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E1B58BCC-E19A-4F90-A654-D1EEE0F8465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4659613F-5EB8-433F-BEF5-6808AC5EBE9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2752EAB6-8CC2-48E2-A05A-EF01CD577D2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67CBB9A4-D278-4047-BBE6-09046AF915C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084ADC67-7F35-43A4-999B-CCC09EF2272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C2ADB5B7-7EB8-4FF2-A042-AEDEA4001DB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E7CFBC4F-5A00-46AD-910C-011170A39C7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D1B3A864-75EE-417A-AF46-D3A65CC194C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8B729D43-43C8-48FA-9C63-4307EE34B47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1103F1B1-5B18-40A4-AB25-9BA1EE522E3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94F3B6DD-3696-4282-92F2-BCFFB0D34DA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51CD9B2F-E1B1-4157-A124-5F34AF07EBF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3B0C8A19-EEBF-4963-B73F-63C2D7E6CC5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E4036A8E-50BA-46BE-9A4A-C4CB81257D6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2D59EABC-C849-4973-A16B-4DD6538345D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C9C7E29C-960E-4595-BC14-332AF31B21E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A44072DD-143B-41FC-8A88-CCF1C2EB4B1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F5DE3B1A-D5AB-486C-8A43-179C53ADCEC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C580B0CC-140A-43E8-A095-CE0746C17F1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B06E09E3-F6CF-4EF0-9ED6-AA60D07CCD1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8E727B22-ABA9-43F4-AD95-A6A29431E3B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B0ECA5DC-4867-4072-A24C-86FC338DD99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F0EFFD20-3E4A-40E0-8511-6B7D9D68466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8CD81DE8-0F11-4535-A094-EF9B5F128FE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F1BCF6FE-3C76-40EC-B1E2-F99F74380DB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77097C87-5380-4222-BDC5-280FA5BD96E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2DD8C8D8-0890-40F8-81AC-BC1C6CA1ADA9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0" name="Text Box 17">
          <a:extLst>
            <a:ext uri="{FF2B5EF4-FFF2-40B4-BE49-F238E27FC236}">
              <a16:creationId xmlns:a16="http://schemas.microsoft.com/office/drawing/2014/main" id="{181F169B-66BF-4DFB-9BC3-E6287F75DCF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1" name="Text Box 17">
          <a:extLst>
            <a:ext uri="{FF2B5EF4-FFF2-40B4-BE49-F238E27FC236}">
              <a16:creationId xmlns:a16="http://schemas.microsoft.com/office/drawing/2014/main" id="{8C7E8006-028B-4205-9950-C1E8377D8F5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2" name="Text Box 17">
          <a:extLst>
            <a:ext uri="{FF2B5EF4-FFF2-40B4-BE49-F238E27FC236}">
              <a16:creationId xmlns:a16="http://schemas.microsoft.com/office/drawing/2014/main" id="{69360C45-66F2-43DA-B3A7-D69EA6327CD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3" name="Text Box 17">
          <a:extLst>
            <a:ext uri="{FF2B5EF4-FFF2-40B4-BE49-F238E27FC236}">
              <a16:creationId xmlns:a16="http://schemas.microsoft.com/office/drawing/2014/main" id="{ABE2F4B5-1C20-445E-B547-2A2C7EA00A9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4" name="Text Box 17">
          <a:extLst>
            <a:ext uri="{FF2B5EF4-FFF2-40B4-BE49-F238E27FC236}">
              <a16:creationId xmlns:a16="http://schemas.microsoft.com/office/drawing/2014/main" id="{727F1819-B661-41D2-A8FF-B69E098E3F3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4B54569D-74C4-4E78-BA74-4B6004F003A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6" name="Text Box 17">
          <a:extLst>
            <a:ext uri="{FF2B5EF4-FFF2-40B4-BE49-F238E27FC236}">
              <a16:creationId xmlns:a16="http://schemas.microsoft.com/office/drawing/2014/main" id="{792B5114-B5F9-4F7B-89FC-D39804DFB7A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7" name="Text Box 17">
          <a:extLst>
            <a:ext uri="{FF2B5EF4-FFF2-40B4-BE49-F238E27FC236}">
              <a16:creationId xmlns:a16="http://schemas.microsoft.com/office/drawing/2014/main" id="{62F9E738-5032-4A2B-98E3-E68EBA75BE6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5D0502D0-0C3B-442D-9A04-D5B2423E1E3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59" name="Text Box 17">
          <a:extLst>
            <a:ext uri="{FF2B5EF4-FFF2-40B4-BE49-F238E27FC236}">
              <a16:creationId xmlns:a16="http://schemas.microsoft.com/office/drawing/2014/main" id="{EB8D7AAC-A0CB-41DB-8453-5FD769FF099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60" name="Text Box 17">
          <a:extLst>
            <a:ext uri="{FF2B5EF4-FFF2-40B4-BE49-F238E27FC236}">
              <a16:creationId xmlns:a16="http://schemas.microsoft.com/office/drawing/2014/main" id="{1BD9F948-F29F-4147-937F-4885E134874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61" name="Text Box 17">
          <a:extLst>
            <a:ext uri="{FF2B5EF4-FFF2-40B4-BE49-F238E27FC236}">
              <a16:creationId xmlns:a16="http://schemas.microsoft.com/office/drawing/2014/main" id="{FAC84CCA-5318-468D-8A5B-AC396A82F40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C0B93CA4-64F4-47A5-BEE0-61F910C3FB0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63" name="Text Box 17">
          <a:extLst>
            <a:ext uri="{FF2B5EF4-FFF2-40B4-BE49-F238E27FC236}">
              <a16:creationId xmlns:a16="http://schemas.microsoft.com/office/drawing/2014/main" id="{B20002AE-0950-4F6A-802A-D7FC1D6252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64" name="Text Box 17">
          <a:extLst>
            <a:ext uri="{FF2B5EF4-FFF2-40B4-BE49-F238E27FC236}">
              <a16:creationId xmlns:a16="http://schemas.microsoft.com/office/drawing/2014/main" id="{CDDB4D4C-C704-466B-9898-93694E73763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65" name="Text Box 17">
          <a:extLst>
            <a:ext uri="{FF2B5EF4-FFF2-40B4-BE49-F238E27FC236}">
              <a16:creationId xmlns:a16="http://schemas.microsoft.com/office/drawing/2014/main" id="{BA39EFE3-6F98-4567-8EDE-829F8D912D1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66" name="Text Box 17">
          <a:extLst>
            <a:ext uri="{FF2B5EF4-FFF2-40B4-BE49-F238E27FC236}">
              <a16:creationId xmlns:a16="http://schemas.microsoft.com/office/drawing/2014/main" id="{DA7CFFB7-C9D3-4CC0-A8DC-CDAC9763687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67" name="Text Box 17">
          <a:extLst>
            <a:ext uri="{FF2B5EF4-FFF2-40B4-BE49-F238E27FC236}">
              <a16:creationId xmlns:a16="http://schemas.microsoft.com/office/drawing/2014/main" id="{100E0AE8-5A92-4B6A-B285-12CEEC56529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68" name="Text Box 17">
          <a:extLst>
            <a:ext uri="{FF2B5EF4-FFF2-40B4-BE49-F238E27FC236}">
              <a16:creationId xmlns:a16="http://schemas.microsoft.com/office/drawing/2014/main" id="{ACA016F9-A06D-464F-AF98-BFD0D9E953F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69" name="Text Box 17">
          <a:extLst>
            <a:ext uri="{FF2B5EF4-FFF2-40B4-BE49-F238E27FC236}">
              <a16:creationId xmlns:a16="http://schemas.microsoft.com/office/drawing/2014/main" id="{87EEA6AB-C4D7-42C2-B9C5-E6B980E0B2A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70" name="Text Box 17">
          <a:extLst>
            <a:ext uri="{FF2B5EF4-FFF2-40B4-BE49-F238E27FC236}">
              <a16:creationId xmlns:a16="http://schemas.microsoft.com/office/drawing/2014/main" id="{9F12F43B-225F-41B8-9C2F-3A7933683AB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3DEE52B4-B87F-47F5-8C35-6FD5DB9A483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72" name="Text Box 17">
          <a:extLst>
            <a:ext uri="{FF2B5EF4-FFF2-40B4-BE49-F238E27FC236}">
              <a16:creationId xmlns:a16="http://schemas.microsoft.com/office/drawing/2014/main" id="{C80129B2-48F3-42BC-9A67-B713AC157B8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73" name="Text Box 17">
          <a:extLst>
            <a:ext uri="{FF2B5EF4-FFF2-40B4-BE49-F238E27FC236}">
              <a16:creationId xmlns:a16="http://schemas.microsoft.com/office/drawing/2014/main" id="{F97C1C5C-8921-49D7-89C4-DF3976F45CC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74" name="Text Box 17">
          <a:extLst>
            <a:ext uri="{FF2B5EF4-FFF2-40B4-BE49-F238E27FC236}">
              <a16:creationId xmlns:a16="http://schemas.microsoft.com/office/drawing/2014/main" id="{D049B80E-98A2-4A8A-8EB3-E2C6B574B42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75" name="Text Box 17">
          <a:extLst>
            <a:ext uri="{FF2B5EF4-FFF2-40B4-BE49-F238E27FC236}">
              <a16:creationId xmlns:a16="http://schemas.microsoft.com/office/drawing/2014/main" id="{0A14ACBE-2175-496F-AFCE-91D70D03F07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76" name="Text Box 17">
          <a:extLst>
            <a:ext uri="{FF2B5EF4-FFF2-40B4-BE49-F238E27FC236}">
              <a16:creationId xmlns:a16="http://schemas.microsoft.com/office/drawing/2014/main" id="{9433E3AF-83FC-4BE8-96D6-75D0D0D994F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8F5D4EB5-1360-43B8-8E07-CE54A8F566A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78" name="Text Box 17">
          <a:extLst>
            <a:ext uri="{FF2B5EF4-FFF2-40B4-BE49-F238E27FC236}">
              <a16:creationId xmlns:a16="http://schemas.microsoft.com/office/drawing/2014/main" id="{7006E6EE-D168-4810-B94D-DFBE2805652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79" name="Text Box 17">
          <a:extLst>
            <a:ext uri="{FF2B5EF4-FFF2-40B4-BE49-F238E27FC236}">
              <a16:creationId xmlns:a16="http://schemas.microsoft.com/office/drawing/2014/main" id="{DAD76524-D645-4CC6-B44C-EC5461CBBCD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80" name="Text Box 17">
          <a:extLst>
            <a:ext uri="{FF2B5EF4-FFF2-40B4-BE49-F238E27FC236}">
              <a16:creationId xmlns:a16="http://schemas.microsoft.com/office/drawing/2014/main" id="{C9E2FB81-AA2D-4E0D-A306-B921D539524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81" name="Text Box 17">
          <a:extLst>
            <a:ext uri="{FF2B5EF4-FFF2-40B4-BE49-F238E27FC236}">
              <a16:creationId xmlns:a16="http://schemas.microsoft.com/office/drawing/2014/main" id="{280D50AB-9BCA-45E0-9528-28A9BBCDF69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82" name="Text Box 17">
          <a:extLst>
            <a:ext uri="{FF2B5EF4-FFF2-40B4-BE49-F238E27FC236}">
              <a16:creationId xmlns:a16="http://schemas.microsoft.com/office/drawing/2014/main" id="{AB418417-D28A-44A0-A965-ADE9B286A5B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8C88CCEB-6908-47AA-B258-3B73BC2A624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84" name="Text Box 17">
          <a:extLst>
            <a:ext uri="{FF2B5EF4-FFF2-40B4-BE49-F238E27FC236}">
              <a16:creationId xmlns:a16="http://schemas.microsoft.com/office/drawing/2014/main" id="{56543F43-479B-4FB8-835D-CC695B5625C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85" name="Text Box 17">
          <a:extLst>
            <a:ext uri="{FF2B5EF4-FFF2-40B4-BE49-F238E27FC236}">
              <a16:creationId xmlns:a16="http://schemas.microsoft.com/office/drawing/2014/main" id="{EBAE713C-D683-4148-A6C3-98E1CC9FE25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86" name="Text Box 17">
          <a:extLst>
            <a:ext uri="{FF2B5EF4-FFF2-40B4-BE49-F238E27FC236}">
              <a16:creationId xmlns:a16="http://schemas.microsoft.com/office/drawing/2014/main" id="{B8FC75EE-0CC3-4EF0-ACC7-13A4EEEA061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87" name="Text Box 17">
          <a:extLst>
            <a:ext uri="{FF2B5EF4-FFF2-40B4-BE49-F238E27FC236}">
              <a16:creationId xmlns:a16="http://schemas.microsoft.com/office/drawing/2014/main" id="{6B63F871-06F1-4551-A97B-73E4E3750AD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88" name="Text Box 17">
          <a:extLst>
            <a:ext uri="{FF2B5EF4-FFF2-40B4-BE49-F238E27FC236}">
              <a16:creationId xmlns:a16="http://schemas.microsoft.com/office/drawing/2014/main" id="{54BBBC6C-053D-4855-A294-D82C415DDB1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89" name="Text Box 17">
          <a:extLst>
            <a:ext uri="{FF2B5EF4-FFF2-40B4-BE49-F238E27FC236}">
              <a16:creationId xmlns:a16="http://schemas.microsoft.com/office/drawing/2014/main" id="{42523CFE-9356-44E7-BBB9-761EDC8477A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90" name="Text Box 17">
          <a:extLst>
            <a:ext uri="{FF2B5EF4-FFF2-40B4-BE49-F238E27FC236}">
              <a16:creationId xmlns:a16="http://schemas.microsoft.com/office/drawing/2014/main" id="{6EAB1A9A-EFE3-4FB5-A3DB-67892F62B0C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91" name="Text Box 17">
          <a:extLst>
            <a:ext uri="{FF2B5EF4-FFF2-40B4-BE49-F238E27FC236}">
              <a16:creationId xmlns:a16="http://schemas.microsoft.com/office/drawing/2014/main" id="{6A6C38F4-6304-4031-BDFF-8532390E119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92" name="Text Box 17">
          <a:extLst>
            <a:ext uri="{FF2B5EF4-FFF2-40B4-BE49-F238E27FC236}">
              <a16:creationId xmlns:a16="http://schemas.microsoft.com/office/drawing/2014/main" id="{8C432880-B5C1-45BE-BABC-48195530210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DED54B02-94E1-4FB9-B901-81B3E467AE0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94" name="Text Box 17">
          <a:extLst>
            <a:ext uri="{FF2B5EF4-FFF2-40B4-BE49-F238E27FC236}">
              <a16:creationId xmlns:a16="http://schemas.microsoft.com/office/drawing/2014/main" id="{0CD108D2-0C5B-4DA7-9015-642611D9803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95" name="Text Box 17">
          <a:extLst>
            <a:ext uri="{FF2B5EF4-FFF2-40B4-BE49-F238E27FC236}">
              <a16:creationId xmlns:a16="http://schemas.microsoft.com/office/drawing/2014/main" id="{2B77C73A-0420-4C40-BD2E-512CA1ED79E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96" name="Text Box 17">
          <a:extLst>
            <a:ext uri="{FF2B5EF4-FFF2-40B4-BE49-F238E27FC236}">
              <a16:creationId xmlns:a16="http://schemas.microsoft.com/office/drawing/2014/main" id="{C0B3CC5B-36F1-4EB9-A153-D132E9551A5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97" name="Text Box 17">
          <a:extLst>
            <a:ext uri="{FF2B5EF4-FFF2-40B4-BE49-F238E27FC236}">
              <a16:creationId xmlns:a16="http://schemas.microsoft.com/office/drawing/2014/main" id="{48007719-2747-4359-80FA-213BF456248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98" name="Text Box 17">
          <a:extLst>
            <a:ext uri="{FF2B5EF4-FFF2-40B4-BE49-F238E27FC236}">
              <a16:creationId xmlns:a16="http://schemas.microsoft.com/office/drawing/2014/main" id="{4C9A629D-4F94-43EB-BEDD-4B1AEB9102E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699" name="Text Box 17">
          <a:extLst>
            <a:ext uri="{FF2B5EF4-FFF2-40B4-BE49-F238E27FC236}">
              <a16:creationId xmlns:a16="http://schemas.microsoft.com/office/drawing/2014/main" id="{70F8EF93-F192-41FC-9FC5-AD0B8D9162F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8BF6247E-4C66-42FC-891B-35388E817C1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01" name="Text Box 17">
          <a:extLst>
            <a:ext uri="{FF2B5EF4-FFF2-40B4-BE49-F238E27FC236}">
              <a16:creationId xmlns:a16="http://schemas.microsoft.com/office/drawing/2014/main" id="{35A97587-39FD-4066-B619-357C5160298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02" name="Text Box 17">
          <a:extLst>
            <a:ext uri="{FF2B5EF4-FFF2-40B4-BE49-F238E27FC236}">
              <a16:creationId xmlns:a16="http://schemas.microsoft.com/office/drawing/2014/main" id="{E45CF5F9-F2A7-4481-AD3E-4D6A16F455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03" name="Text Box 17">
          <a:extLst>
            <a:ext uri="{FF2B5EF4-FFF2-40B4-BE49-F238E27FC236}">
              <a16:creationId xmlns:a16="http://schemas.microsoft.com/office/drawing/2014/main" id="{755B04D3-5263-4C73-A960-590E2B0BDAA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04" name="Text Box 17">
          <a:extLst>
            <a:ext uri="{FF2B5EF4-FFF2-40B4-BE49-F238E27FC236}">
              <a16:creationId xmlns:a16="http://schemas.microsoft.com/office/drawing/2014/main" id="{C17E879B-42C9-482A-99E9-46DD419EF6D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05" name="Text Box 17">
          <a:extLst>
            <a:ext uri="{FF2B5EF4-FFF2-40B4-BE49-F238E27FC236}">
              <a16:creationId xmlns:a16="http://schemas.microsoft.com/office/drawing/2014/main" id="{50D41654-BC57-4102-AF49-3296D10E9DD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06" name="Text Box 17">
          <a:extLst>
            <a:ext uri="{FF2B5EF4-FFF2-40B4-BE49-F238E27FC236}">
              <a16:creationId xmlns:a16="http://schemas.microsoft.com/office/drawing/2014/main" id="{72ABCF2D-7E97-4D4E-B467-68F95995CB5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07" name="Text Box 17">
          <a:extLst>
            <a:ext uri="{FF2B5EF4-FFF2-40B4-BE49-F238E27FC236}">
              <a16:creationId xmlns:a16="http://schemas.microsoft.com/office/drawing/2014/main" id="{128D2EAA-44CC-4703-B5FB-ACD180861B1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08" name="Text Box 17">
          <a:extLst>
            <a:ext uri="{FF2B5EF4-FFF2-40B4-BE49-F238E27FC236}">
              <a16:creationId xmlns:a16="http://schemas.microsoft.com/office/drawing/2014/main" id="{9FFE4825-08DA-43B0-B6D8-825F5816695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09" name="Text Box 17">
          <a:extLst>
            <a:ext uri="{FF2B5EF4-FFF2-40B4-BE49-F238E27FC236}">
              <a16:creationId xmlns:a16="http://schemas.microsoft.com/office/drawing/2014/main" id="{D068E41E-384F-4E77-A7ED-447B1FF3DAB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10" name="Text Box 17">
          <a:extLst>
            <a:ext uri="{FF2B5EF4-FFF2-40B4-BE49-F238E27FC236}">
              <a16:creationId xmlns:a16="http://schemas.microsoft.com/office/drawing/2014/main" id="{62B8E4D2-38A6-4775-9A33-4FA7D15860B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11" name="Text Box 17">
          <a:extLst>
            <a:ext uri="{FF2B5EF4-FFF2-40B4-BE49-F238E27FC236}">
              <a16:creationId xmlns:a16="http://schemas.microsoft.com/office/drawing/2014/main" id="{E98B805C-3044-4414-8839-8B11AB563B6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12" name="Text Box 17">
          <a:extLst>
            <a:ext uri="{FF2B5EF4-FFF2-40B4-BE49-F238E27FC236}">
              <a16:creationId xmlns:a16="http://schemas.microsoft.com/office/drawing/2014/main" id="{6A45F42A-C43B-42F5-92F2-97B417125FF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13" name="Text Box 17">
          <a:extLst>
            <a:ext uri="{FF2B5EF4-FFF2-40B4-BE49-F238E27FC236}">
              <a16:creationId xmlns:a16="http://schemas.microsoft.com/office/drawing/2014/main" id="{9E65E508-B1BE-40F7-8F8A-D1893798B6F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14" name="Text Box 17">
          <a:extLst>
            <a:ext uri="{FF2B5EF4-FFF2-40B4-BE49-F238E27FC236}">
              <a16:creationId xmlns:a16="http://schemas.microsoft.com/office/drawing/2014/main" id="{A174CF46-B2C6-40C0-BC1D-C082F018279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5924BFA4-ED80-4E98-91B6-77D83D0D145F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16" name="Text Box 17">
          <a:extLst>
            <a:ext uri="{FF2B5EF4-FFF2-40B4-BE49-F238E27FC236}">
              <a16:creationId xmlns:a16="http://schemas.microsoft.com/office/drawing/2014/main" id="{8F897427-5AA8-492D-8768-EBDB76DBB68E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17" name="Text Box 17">
          <a:extLst>
            <a:ext uri="{FF2B5EF4-FFF2-40B4-BE49-F238E27FC236}">
              <a16:creationId xmlns:a16="http://schemas.microsoft.com/office/drawing/2014/main" id="{BDE5F3F8-2484-477D-8466-C394EF8BF216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18" name="Text Box 17">
          <a:extLst>
            <a:ext uri="{FF2B5EF4-FFF2-40B4-BE49-F238E27FC236}">
              <a16:creationId xmlns:a16="http://schemas.microsoft.com/office/drawing/2014/main" id="{92E5BDF0-C628-4AB5-BE4C-A6EB3787404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719" name="Text Box 17">
          <a:extLst>
            <a:ext uri="{FF2B5EF4-FFF2-40B4-BE49-F238E27FC236}">
              <a16:creationId xmlns:a16="http://schemas.microsoft.com/office/drawing/2014/main" id="{C396BD7C-9440-42C2-BC9D-B209D595841A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720" name="Text Box 17">
          <a:extLst>
            <a:ext uri="{FF2B5EF4-FFF2-40B4-BE49-F238E27FC236}">
              <a16:creationId xmlns:a16="http://schemas.microsoft.com/office/drawing/2014/main" id="{0DF50A02-3FC6-4117-AB32-5910C38F7137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1" name="Text Box 17">
          <a:extLst>
            <a:ext uri="{FF2B5EF4-FFF2-40B4-BE49-F238E27FC236}">
              <a16:creationId xmlns:a16="http://schemas.microsoft.com/office/drawing/2014/main" id="{3DBC782C-9EDB-4178-83EF-ED5E1BA9388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2" name="Text Box 17">
          <a:extLst>
            <a:ext uri="{FF2B5EF4-FFF2-40B4-BE49-F238E27FC236}">
              <a16:creationId xmlns:a16="http://schemas.microsoft.com/office/drawing/2014/main" id="{79CCF59F-AD6E-47F3-B6D4-357770B0AA2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3" name="Text Box 17">
          <a:extLst>
            <a:ext uri="{FF2B5EF4-FFF2-40B4-BE49-F238E27FC236}">
              <a16:creationId xmlns:a16="http://schemas.microsoft.com/office/drawing/2014/main" id="{AB665529-7DED-4563-8E52-3E55AFDB3AF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4" name="Text Box 17">
          <a:extLst>
            <a:ext uri="{FF2B5EF4-FFF2-40B4-BE49-F238E27FC236}">
              <a16:creationId xmlns:a16="http://schemas.microsoft.com/office/drawing/2014/main" id="{D3152732-E284-4053-B0B4-F5EB05D8F4C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5" name="Text Box 17">
          <a:extLst>
            <a:ext uri="{FF2B5EF4-FFF2-40B4-BE49-F238E27FC236}">
              <a16:creationId xmlns:a16="http://schemas.microsoft.com/office/drawing/2014/main" id="{D3F5A1B8-4316-484E-8C3D-5C5A65F679E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6" name="Text Box 17">
          <a:extLst>
            <a:ext uri="{FF2B5EF4-FFF2-40B4-BE49-F238E27FC236}">
              <a16:creationId xmlns:a16="http://schemas.microsoft.com/office/drawing/2014/main" id="{65D9FDD9-BA39-4EE3-AFC6-3672263C4CE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7" name="Text Box 17">
          <a:extLst>
            <a:ext uri="{FF2B5EF4-FFF2-40B4-BE49-F238E27FC236}">
              <a16:creationId xmlns:a16="http://schemas.microsoft.com/office/drawing/2014/main" id="{4505CA08-0023-469D-9380-E43E05034D2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8" name="Text Box 17">
          <a:extLst>
            <a:ext uri="{FF2B5EF4-FFF2-40B4-BE49-F238E27FC236}">
              <a16:creationId xmlns:a16="http://schemas.microsoft.com/office/drawing/2014/main" id="{4FD15058-99F1-43E3-B1B5-B258CEEB1FD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29" name="Text Box 17">
          <a:extLst>
            <a:ext uri="{FF2B5EF4-FFF2-40B4-BE49-F238E27FC236}">
              <a16:creationId xmlns:a16="http://schemas.microsoft.com/office/drawing/2014/main" id="{BBE4B6D1-622B-4FFC-8753-0A886B515F29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0" name="Text Box 17">
          <a:extLst>
            <a:ext uri="{FF2B5EF4-FFF2-40B4-BE49-F238E27FC236}">
              <a16:creationId xmlns:a16="http://schemas.microsoft.com/office/drawing/2014/main" id="{921D26FF-7399-40B8-81CD-8DA735B8359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1" name="Text Box 17">
          <a:extLst>
            <a:ext uri="{FF2B5EF4-FFF2-40B4-BE49-F238E27FC236}">
              <a16:creationId xmlns:a16="http://schemas.microsoft.com/office/drawing/2014/main" id="{0A414C0F-D646-4A8A-85F2-F2ECCAFABF2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2" name="Text Box 17">
          <a:extLst>
            <a:ext uri="{FF2B5EF4-FFF2-40B4-BE49-F238E27FC236}">
              <a16:creationId xmlns:a16="http://schemas.microsoft.com/office/drawing/2014/main" id="{D55C9274-3E47-41E7-9EFB-1DE295CD49A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3" name="Text Box 17">
          <a:extLst>
            <a:ext uri="{FF2B5EF4-FFF2-40B4-BE49-F238E27FC236}">
              <a16:creationId xmlns:a16="http://schemas.microsoft.com/office/drawing/2014/main" id="{2EC3C765-94B1-4E8C-839D-FE82CAD251C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4" name="Text Box 17">
          <a:extLst>
            <a:ext uri="{FF2B5EF4-FFF2-40B4-BE49-F238E27FC236}">
              <a16:creationId xmlns:a16="http://schemas.microsoft.com/office/drawing/2014/main" id="{F49C5B24-7C2D-4724-BBBA-30FED2737F2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5" name="Text Box 17">
          <a:extLst>
            <a:ext uri="{FF2B5EF4-FFF2-40B4-BE49-F238E27FC236}">
              <a16:creationId xmlns:a16="http://schemas.microsoft.com/office/drawing/2014/main" id="{6A0CE12F-C3D7-4662-8F9D-BECC7BBE4B4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6" name="Text Box 17">
          <a:extLst>
            <a:ext uri="{FF2B5EF4-FFF2-40B4-BE49-F238E27FC236}">
              <a16:creationId xmlns:a16="http://schemas.microsoft.com/office/drawing/2014/main" id="{D5A666B3-C060-4F1C-85FA-742E7A4918C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7" name="Text Box 17">
          <a:extLst>
            <a:ext uri="{FF2B5EF4-FFF2-40B4-BE49-F238E27FC236}">
              <a16:creationId xmlns:a16="http://schemas.microsoft.com/office/drawing/2014/main" id="{92DEF187-B356-4A23-81E0-1ECEC0D6312C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8" name="Text Box 17">
          <a:extLst>
            <a:ext uri="{FF2B5EF4-FFF2-40B4-BE49-F238E27FC236}">
              <a16:creationId xmlns:a16="http://schemas.microsoft.com/office/drawing/2014/main" id="{4A228F41-9FD0-45D8-9E35-8281CE29493B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39" name="Text Box 17">
          <a:extLst>
            <a:ext uri="{FF2B5EF4-FFF2-40B4-BE49-F238E27FC236}">
              <a16:creationId xmlns:a16="http://schemas.microsoft.com/office/drawing/2014/main" id="{AB3438CA-CE90-408D-BAA2-3A23A60D2505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40" name="Text Box 17">
          <a:extLst>
            <a:ext uri="{FF2B5EF4-FFF2-40B4-BE49-F238E27FC236}">
              <a16:creationId xmlns:a16="http://schemas.microsoft.com/office/drawing/2014/main" id="{1BC282FF-632E-44BB-A73B-F9252586BD7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41" name="Text Box 17">
          <a:extLst>
            <a:ext uri="{FF2B5EF4-FFF2-40B4-BE49-F238E27FC236}">
              <a16:creationId xmlns:a16="http://schemas.microsoft.com/office/drawing/2014/main" id="{92A7B49A-4655-432B-8834-F55A1D8FEE5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42" name="Text Box 17">
          <a:extLst>
            <a:ext uri="{FF2B5EF4-FFF2-40B4-BE49-F238E27FC236}">
              <a16:creationId xmlns:a16="http://schemas.microsoft.com/office/drawing/2014/main" id="{7BD2CC9F-4FCC-4745-9608-DF5EA8DC9E6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43" name="Text Box 17">
          <a:extLst>
            <a:ext uri="{FF2B5EF4-FFF2-40B4-BE49-F238E27FC236}">
              <a16:creationId xmlns:a16="http://schemas.microsoft.com/office/drawing/2014/main" id="{5125809F-9121-47F4-A0C8-CCA7794E3F2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44" name="Text Box 17">
          <a:extLst>
            <a:ext uri="{FF2B5EF4-FFF2-40B4-BE49-F238E27FC236}">
              <a16:creationId xmlns:a16="http://schemas.microsoft.com/office/drawing/2014/main" id="{B6082591-A2AC-4902-BC52-930CD0FDC9A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45" name="Text Box 17">
          <a:extLst>
            <a:ext uri="{FF2B5EF4-FFF2-40B4-BE49-F238E27FC236}">
              <a16:creationId xmlns:a16="http://schemas.microsoft.com/office/drawing/2014/main" id="{47941CE7-DD6B-407F-95DC-243C7A58DE2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746" name="Text Box 17">
          <a:extLst>
            <a:ext uri="{FF2B5EF4-FFF2-40B4-BE49-F238E27FC236}">
              <a16:creationId xmlns:a16="http://schemas.microsoft.com/office/drawing/2014/main" id="{77A8AEAB-0026-4D5C-BC3A-A0BBE1C469FF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7" name="Text Box 17">
          <a:extLst>
            <a:ext uri="{FF2B5EF4-FFF2-40B4-BE49-F238E27FC236}">
              <a16:creationId xmlns:a16="http://schemas.microsoft.com/office/drawing/2014/main" id="{0275FF3B-6B54-435E-B1A8-DAC3F786CBE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8" name="Text Box 17">
          <a:extLst>
            <a:ext uri="{FF2B5EF4-FFF2-40B4-BE49-F238E27FC236}">
              <a16:creationId xmlns:a16="http://schemas.microsoft.com/office/drawing/2014/main" id="{8BD11E50-1EAD-4494-8B01-A6499186C42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49" name="Text Box 17">
          <a:extLst>
            <a:ext uri="{FF2B5EF4-FFF2-40B4-BE49-F238E27FC236}">
              <a16:creationId xmlns:a16="http://schemas.microsoft.com/office/drawing/2014/main" id="{50952C0D-CB32-41C8-BDA9-DC72826CBA3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0" name="Text Box 17">
          <a:extLst>
            <a:ext uri="{FF2B5EF4-FFF2-40B4-BE49-F238E27FC236}">
              <a16:creationId xmlns:a16="http://schemas.microsoft.com/office/drawing/2014/main" id="{5BC043D8-41EB-4EFB-A3B7-108EF97B03F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1" name="Text Box 17">
          <a:extLst>
            <a:ext uri="{FF2B5EF4-FFF2-40B4-BE49-F238E27FC236}">
              <a16:creationId xmlns:a16="http://schemas.microsoft.com/office/drawing/2014/main" id="{E1675CDD-02FF-462A-8BD9-51A99EE5091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2" name="Text Box 17">
          <a:extLst>
            <a:ext uri="{FF2B5EF4-FFF2-40B4-BE49-F238E27FC236}">
              <a16:creationId xmlns:a16="http://schemas.microsoft.com/office/drawing/2014/main" id="{D6AF0885-66CD-4E39-AC76-08E91E25CB0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3" name="Text Box 17">
          <a:extLst>
            <a:ext uri="{FF2B5EF4-FFF2-40B4-BE49-F238E27FC236}">
              <a16:creationId xmlns:a16="http://schemas.microsoft.com/office/drawing/2014/main" id="{14B89FB1-D9E5-47F3-A263-C47D7D2CD4C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4" name="Text Box 17">
          <a:extLst>
            <a:ext uri="{FF2B5EF4-FFF2-40B4-BE49-F238E27FC236}">
              <a16:creationId xmlns:a16="http://schemas.microsoft.com/office/drawing/2014/main" id="{BEF56E78-3524-46AA-96A7-A1A3CC03CEB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5" name="Text Box 17">
          <a:extLst>
            <a:ext uri="{FF2B5EF4-FFF2-40B4-BE49-F238E27FC236}">
              <a16:creationId xmlns:a16="http://schemas.microsoft.com/office/drawing/2014/main" id="{254D44DD-A8A7-4C99-AE51-64CEFC4C0A7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6" name="Text Box 17">
          <a:extLst>
            <a:ext uri="{FF2B5EF4-FFF2-40B4-BE49-F238E27FC236}">
              <a16:creationId xmlns:a16="http://schemas.microsoft.com/office/drawing/2014/main" id="{871A8DF2-7270-45A4-92B4-874F3F50AF8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7" name="Text Box 17">
          <a:extLst>
            <a:ext uri="{FF2B5EF4-FFF2-40B4-BE49-F238E27FC236}">
              <a16:creationId xmlns:a16="http://schemas.microsoft.com/office/drawing/2014/main" id="{D52BE415-31B4-473B-AEE5-4566B56AF97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8" name="Text Box 17">
          <a:extLst>
            <a:ext uri="{FF2B5EF4-FFF2-40B4-BE49-F238E27FC236}">
              <a16:creationId xmlns:a16="http://schemas.microsoft.com/office/drawing/2014/main" id="{02DCDDC4-90D3-42D0-A72B-FBEAE849CD3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59" name="Text Box 17">
          <a:extLst>
            <a:ext uri="{FF2B5EF4-FFF2-40B4-BE49-F238E27FC236}">
              <a16:creationId xmlns:a16="http://schemas.microsoft.com/office/drawing/2014/main" id="{98053BE9-1AA1-488E-83BF-D26445DEC5C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0" name="Text Box 17">
          <a:extLst>
            <a:ext uri="{FF2B5EF4-FFF2-40B4-BE49-F238E27FC236}">
              <a16:creationId xmlns:a16="http://schemas.microsoft.com/office/drawing/2014/main" id="{639A8905-49B7-47FD-B3D8-BAE58760D80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1" name="Text Box 17">
          <a:extLst>
            <a:ext uri="{FF2B5EF4-FFF2-40B4-BE49-F238E27FC236}">
              <a16:creationId xmlns:a16="http://schemas.microsoft.com/office/drawing/2014/main" id="{0A95330E-1CBE-47DF-ACFF-31BE0B6B325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2" name="Text Box 17">
          <a:extLst>
            <a:ext uri="{FF2B5EF4-FFF2-40B4-BE49-F238E27FC236}">
              <a16:creationId xmlns:a16="http://schemas.microsoft.com/office/drawing/2014/main" id="{4D47F49D-79A8-45B5-8C88-F9478543205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3" name="Text Box 17">
          <a:extLst>
            <a:ext uri="{FF2B5EF4-FFF2-40B4-BE49-F238E27FC236}">
              <a16:creationId xmlns:a16="http://schemas.microsoft.com/office/drawing/2014/main" id="{BE579A40-B12C-4153-98F3-8F2EFDEAA5A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4" name="Text Box 17">
          <a:extLst>
            <a:ext uri="{FF2B5EF4-FFF2-40B4-BE49-F238E27FC236}">
              <a16:creationId xmlns:a16="http://schemas.microsoft.com/office/drawing/2014/main" id="{DEEF7ED2-134F-4272-B835-13299BE61CD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5" name="Text Box 17">
          <a:extLst>
            <a:ext uri="{FF2B5EF4-FFF2-40B4-BE49-F238E27FC236}">
              <a16:creationId xmlns:a16="http://schemas.microsoft.com/office/drawing/2014/main" id="{3AABFE02-2B6F-4E9A-BBE5-79B9BB3C484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6" name="Text Box 17">
          <a:extLst>
            <a:ext uri="{FF2B5EF4-FFF2-40B4-BE49-F238E27FC236}">
              <a16:creationId xmlns:a16="http://schemas.microsoft.com/office/drawing/2014/main" id="{BCF8029C-E82E-4457-A7B0-E6F9CD6E338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7" name="Text Box 17">
          <a:extLst>
            <a:ext uri="{FF2B5EF4-FFF2-40B4-BE49-F238E27FC236}">
              <a16:creationId xmlns:a16="http://schemas.microsoft.com/office/drawing/2014/main" id="{1F44E200-72C3-4D30-8EF3-0DBADC129D7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8" name="Text Box 17">
          <a:extLst>
            <a:ext uri="{FF2B5EF4-FFF2-40B4-BE49-F238E27FC236}">
              <a16:creationId xmlns:a16="http://schemas.microsoft.com/office/drawing/2014/main" id="{18C8E360-9CC4-4354-872A-15480E477CF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69" name="Text Box 17">
          <a:extLst>
            <a:ext uri="{FF2B5EF4-FFF2-40B4-BE49-F238E27FC236}">
              <a16:creationId xmlns:a16="http://schemas.microsoft.com/office/drawing/2014/main" id="{DF6572A3-A9B2-4B4F-8399-6F9318C4C3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0" name="Text Box 17">
          <a:extLst>
            <a:ext uri="{FF2B5EF4-FFF2-40B4-BE49-F238E27FC236}">
              <a16:creationId xmlns:a16="http://schemas.microsoft.com/office/drawing/2014/main" id="{CF31C35A-90C9-4C38-A7D3-315700A66D0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1" name="Text Box 17">
          <a:extLst>
            <a:ext uri="{FF2B5EF4-FFF2-40B4-BE49-F238E27FC236}">
              <a16:creationId xmlns:a16="http://schemas.microsoft.com/office/drawing/2014/main" id="{C3E683A9-5D57-4D49-A990-240C1F0F72E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2" name="Text Box 17">
          <a:extLst>
            <a:ext uri="{FF2B5EF4-FFF2-40B4-BE49-F238E27FC236}">
              <a16:creationId xmlns:a16="http://schemas.microsoft.com/office/drawing/2014/main" id="{46252543-D76A-416E-91E5-5CCA874ED93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3" name="Text Box 17">
          <a:extLst>
            <a:ext uri="{FF2B5EF4-FFF2-40B4-BE49-F238E27FC236}">
              <a16:creationId xmlns:a16="http://schemas.microsoft.com/office/drawing/2014/main" id="{BB5454EB-7149-4062-9FA2-EFD6616757A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4" name="Text Box 17">
          <a:extLst>
            <a:ext uri="{FF2B5EF4-FFF2-40B4-BE49-F238E27FC236}">
              <a16:creationId xmlns:a16="http://schemas.microsoft.com/office/drawing/2014/main" id="{817608D7-963C-42A8-BB82-D6473F4C358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5" name="Text Box 17">
          <a:extLst>
            <a:ext uri="{FF2B5EF4-FFF2-40B4-BE49-F238E27FC236}">
              <a16:creationId xmlns:a16="http://schemas.microsoft.com/office/drawing/2014/main" id="{843674D9-7298-4DA5-9108-68E9F40B56B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6" name="Text Box 17">
          <a:extLst>
            <a:ext uri="{FF2B5EF4-FFF2-40B4-BE49-F238E27FC236}">
              <a16:creationId xmlns:a16="http://schemas.microsoft.com/office/drawing/2014/main" id="{A80B9815-55CF-4196-839A-576E8E3ADDC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7" name="Text Box 17">
          <a:extLst>
            <a:ext uri="{FF2B5EF4-FFF2-40B4-BE49-F238E27FC236}">
              <a16:creationId xmlns:a16="http://schemas.microsoft.com/office/drawing/2014/main" id="{C1E948E4-33CF-422F-BE1E-5563C8363D4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8" name="Text Box 17">
          <a:extLst>
            <a:ext uri="{FF2B5EF4-FFF2-40B4-BE49-F238E27FC236}">
              <a16:creationId xmlns:a16="http://schemas.microsoft.com/office/drawing/2014/main" id="{AA46A9E9-8749-49AD-9C23-F2C1BFADF80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779" name="Text Box 17">
          <a:extLst>
            <a:ext uri="{FF2B5EF4-FFF2-40B4-BE49-F238E27FC236}">
              <a16:creationId xmlns:a16="http://schemas.microsoft.com/office/drawing/2014/main" id="{41E97654-B88B-41B7-9F8C-4152DC5586E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0" name="Text Box 17">
          <a:extLst>
            <a:ext uri="{FF2B5EF4-FFF2-40B4-BE49-F238E27FC236}">
              <a16:creationId xmlns:a16="http://schemas.microsoft.com/office/drawing/2014/main" id="{C1F29A77-D13B-4D50-8907-A8C037E5116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1" name="Text Box 17">
          <a:extLst>
            <a:ext uri="{FF2B5EF4-FFF2-40B4-BE49-F238E27FC236}">
              <a16:creationId xmlns:a16="http://schemas.microsoft.com/office/drawing/2014/main" id="{D98883D5-E0F5-4001-9DC5-6CF7D838BE7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2" name="Text Box 17">
          <a:extLst>
            <a:ext uri="{FF2B5EF4-FFF2-40B4-BE49-F238E27FC236}">
              <a16:creationId xmlns:a16="http://schemas.microsoft.com/office/drawing/2014/main" id="{0B25A4DC-512A-4DE4-8CA8-0FC4F3DD287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3" name="Text Box 17">
          <a:extLst>
            <a:ext uri="{FF2B5EF4-FFF2-40B4-BE49-F238E27FC236}">
              <a16:creationId xmlns:a16="http://schemas.microsoft.com/office/drawing/2014/main" id="{097BE28B-50D3-42AE-9703-05C225D15FF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4" name="Text Box 17">
          <a:extLst>
            <a:ext uri="{FF2B5EF4-FFF2-40B4-BE49-F238E27FC236}">
              <a16:creationId xmlns:a16="http://schemas.microsoft.com/office/drawing/2014/main" id="{1343B461-8ACA-4273-9229-BD950E170E4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5" name="Text Box 17">
          <a:extLst>
            <a:ext uri="{FF2B5EF4-FFF2-40B4-BE49-F238E27FC236}">
              <a16:creationId xmlns:a16="http://schemas.microsoft.com/office/drawing/2014/main" id="{36F36455-1208-4202-9C66-8A2DAAA308C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6" name="Text Box 17">
          <a:extLst>
            <a:ext uri="{FF2B5EF4-FFF2-40B4-BE49-F238E27FC236}">
              <a16:creationId xmlns:a16="http://schemas.microsoft.com/office/drawing/2014/main" id="{3331ECF3-4079-4382-BFE4-6DC1ECFDAF1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7" name="Text Box 17">
          <a:extLst>
            <a:ext uri="{FF2B5EF4-FFF2-40B4-BE49-F238E27FC236}">
              <a16:creationId xmlns:a16="http://schemas.microsoft.com/office/drawing/2014/main" id="{AEA5BC0E-1A32-4449-9D70-D1E98EC4334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8" name="Text Box 17">
          <a:extLst>
            <a:ext uri="{FF2B5EF4-FFF2-40B4-BE49-F238E27FC236}">
              <a16:creationId xmlns:a16="http://schemas.microsoft.com/office/drawing/2014/main" id="{A48A6C36-4E70-4EBB-A859-19A11410D7CF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89" name="Text Box 17">
          <a:extLst>
            <a:ext uri="{FF2B5EF4-FFF2-40B4-BE49-F238E27FC236}">
              <a16:creationId xmlns:a16="http://schemas.microsoft.com/office/drawing/2014/main" id="{E47424FF-2DC9-4792-9505-C4A439D45BD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0" name="Text Box 17">
          <a:extLst>
            <a:ext uri="{FF2B5EF4-FFF2-40B4-BE49-F238E27FC236}">
              <a16:creationId xmlns:a16="http://schemas.microsoft.com/office/drawing/2014/main" id="{95B47208-A6B4-4F4C-95FE-CFB9801FC28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1" name="Text Box 17">
          <a:extLst>
            <a:ext uri="{FF2B5EF4-FFF2-40B4-BE49-F238E27FC236}">
              <a16:creationId xmlns:a16="http://schemas.microsoft.com/office/drawing/2014/main" id="{66190BFA-EB81-4DA6-B4A7-7B7FCB286CB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2" name="Text Box 17">
          <a:extLst>
            <a:ext uri="{FF2B5EF4-FFF2-40B4-BE49-F238E27FC236}">
              <a16:creationId xmlns:a16="http://schemas.microsoft.com/office/drawing/2014/main" id="{E86F987F-8C50-4868-8572-4562113B390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3" name="Text Box 17">
          <a:extLst>
            <a:ext uri="{FF2B5EF4-FFF2-40B4-BE49-F238E27FC236}">
              <a16:creationId xmlns:a16="http://schemas.microsoft.com/office/drawing/2014/main" id="{7BFFB28C-671A-48F5-BC77-51DA1CF4770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4" name="Text Box 17">
          <a:extLst>
            <a:ext uri="{FF2B5EF4-FFF2-40B4-BE49-F238E27FC236}">
              <a16:creationId xmlns:a16="http://schemas.microsoft.com/office/drawing/2014/main" id="{68027B95-66D2-4713-BB9B-033A802C8F3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5" name="Text Box 17">
          <a:extLst>
            <a:ext uri="{FF2B5EF4-FFF2-40B4-BE49-F238E27FC236}">
              <a16:creationId xmlns:a16="http://schemas.microsoft.com/office/drawing/2014/main" id="{AA2D2E8F-7807-4792-9001-91FDAE96D44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6" name="Text Box 17">
          <a:extLst>
            <a:ext uri="{FF2B5EF4-FFF2-40B4-BE49-F238E27FC236}">
              <a16:creationId xmlns:a16="http://schemas.microsoft.com/office/drawing/2014/main" id="{FC1FA21D-0815-457E-97BE-59B6D570AA2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7" name="Text Box 17">
          <a:extLst>
            <a:ext uri="{FF2B5EF4-FFF2-40B4-BE49-F238E27FC236}">
              <a16:creationId xmlns:a16="http://schemas.microsoft.com/office/drawing/2014/main" id="{8EE66855-3F95-41BF-80F5-6A444043735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8" name="Text Box 17">
          <a:extLst>
            <a:ext uri="{FF2B5EF4-FFF2-40B4-BE49-F238E27FC236}">
              <a16:creationId xmlns:a16="http://schemas.microsoft.com/office/drawing/2014/main" id="{2EB5A88D-3327-494F-9E7F-7A5F5179CAB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799" name="Text Box 17">
          <a:extLst>
            <a:ext uri="{FF2B5EF4-FFF2-40B4-BE49-F238E27FC236}">
              <a16:creationId xmlns:a16="http://schemas.microsoft.com/office/drawing/2014/main" id="{7981946F-0030-4AFE-AB90-6D9CB96A321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0" name="Text Box 17">
          <a:extLst>
            <a:ext uri="{FF2B5EF4-FFF2-40B4-BE49-F238E27FC236}">
              <a16:creationId xmlns:a16="http://schemas.microsoft.com/office/drawing/2014/main" id="{EC2388F5-043D-4D97-A114-78C3551CE53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1" name="Text Box 17">
          <a:extLst>
            <a:ext uri="{FF2B5EF4-FFF2-40B4-BE49-F238E27FC236}">
              <a16:creationId xmlns:a16="http://schemas.microsoft.com/office/drawing/2014/main" id="{34C0323A-B608-46FD-A78A-4D3A6B70BF4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2" name="Text Box 17">
          <a:extLst>
            <a:ext uri="{FF2B5EF4-FFF2-40B4-BE49-F238E27FC236}">
              <a16:creationId xmlns:a16="http://schemas.microsoft.com/office/drawing/2014/main" id="{74DE06C3-E003-43B6-92CD-DC32F5C9025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3" name="Text Box 17">
          <a:extLst>
            <a:ext uri="{FF2B5EF4-FFF2-40B4-BE49-F238E27FC236}">
              <a16:creationId xmlns:a16="http://schemas.microsoft.com/office/drawing/2014/main" id="{8526ECF9-24F3-4EDB-9701-7E479FDA487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4" name="Text Box 17">
          <a:extLst>
            <a:ext uri="{FF2B5EF4-FFF2-40B4-BE49-F238E27FC236}">
              <a16:creationId xmlns:a16="http://schemas.microsoft.com/office/drawing/2014/main" id="{00733476-F6F2-42EB-80C4-7885A709A0A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5" name="Text Box 17">
          <a:extLst>
            <a:ext uri="{FF2B5EF4-FFF2-40B4-BE49-F238E27FC236}">
              <a16:creationId xmlns:a16="http://schemas.microsoft.com/office/drawing/2014/main" id="{1CD27CC3-4829-485B-B8C1-E644A6A705C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6" name="Text Box 17">
          <a:extLst>
            <a:ext uri="{FF2B5EF4-FFF2-40B4-BE49-F238E27FC236}">
              <a16:creationId xmlns:a16="http://schemas.microsoft.com/office/drawing/2014/main" id="{D3A3E43C-7D08-426E-85EC-3B661366CA9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7" name="Text Box 17">
          <a:extLst>
            <a:ext uri="{FF2B5EF4-FFF2-40B4-BE49-F238E27FC236}">
              <a16:creationId xmlns:a16="http://schemas.microsoft.com/office/drawing/2014/main" id="{221CC370-BC26-4729-9B91-BD4353D93EF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8" name="Text Box 17">
          <a:extLst>
            <a:ext uri="{FF2B5EF4-FFF2-40B4-BE49-F238E27FC236}">
              <a16:creationId xmlns:a16="http://schemas.microsoft.com/office/drawing/2014/main" id="{9CF58825-C5B3-4FC0-8E96-D38BA9B5263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09" name="Text Box 17">
          <a:extLst>
            <a:ext uri="{FF2B5EF4-FFF2-40B4-BE49-F238E27FC236}">
              <a16:creationId xmlns:a16="http://schemas.microsoft.com/office/drawing/2014/main" id="{07DC3928-DFF4-4B19-85C9-A05E2055118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0" name="Text Box 17">
          <a:extLst>
            <a:ext uri="{FF2B5EF4-FFF2-40B4-BE49-F238E27FC236}">
              <a16:creationId xmlns:a16="http://schemas.microsoft.com/office/drawing/2014/main" id="{BAA800F6-5E59-4F9F-B8A4-6E79FF98F3A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1" name="Text Box 17">
          <a:extLst>
            <a:ext uri="{FF2B5EF4-FFF2-40B4-BE49-F238E27FC236}">
              <a16:creationId xmlns:a16="http://schemas.microsoft.com/office/drawing/2014/main" id="{B094FB98-64AC-4F5F-8E5C-DD837684724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2" name="Text Box 17">
          <a:extLst>
            <a:ext uri="{FF2B5EF4-FFF2-40B4-BE49-F238E27FC236}">
              <a16:creationId xmlns:a16="http://schemas.microsoft.com/office/drawing/2014/main" id="{5EE9CF3D-91AF-4885-AF3A-E2840CFB918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3" name="Text Box 17">
          <a:extLst>
            <a:ext uri="{FF2B5EF4-FFF2-40B4-BE49-F238E27FC236}">
              <a16:creationId xmlns:a16="http://schemas.microsoft.com/office/drawing/2014/main" id="{F89B2E90-84DF-458C-9081-4F95A0B602C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4" name="Text Box 17">
          <a:extLst>
            <a:ext uri="{FF2B5EF4-FFF2-40B4-BE49-F238E27FC236}">
              <a16:creationId xmlns:a16="http://schemas.microsoft.com/office/drawing/2014/main" id="{0901621E-7C5E-4984-83E4-EBDEE195B48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5" name="Text Box 17">
          <a:extLst>
            <a:ext uri="{FF2B5EF4-FFF2-40B4-BE49-F238E27FC236}">
              <a16:creationId xmlns:a16="http://schemas.microsoft.com/office/drawing/2014/main" id="{731C69A9-146B-4844-AC63-76E47C723060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6" name="Text Box 17">
          <a:extLst>
            <a:ext uri="{FF2B5EF4-FFF2-40B4-BE49-F238E27FC236}">
              <a16:creationId xmlns:a16="http://schemas.microsoft.com/office/drawing/2014/main" id="{E3400A54-853D-449F-982B-83C97805736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7" name="Text Box 17">
          <a:extLst>
            <a:ext uri="{FF2B5EF4-FFF2-40B4-BE49-F238E27FC236}">
              <a16:creationId xmlns:a16="http://schemas.microsoft.com/office/drawing/2014/main" id="{2D84E1FE-EE12-4D9A-89D5-C4416136069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8" name="Text Box 17">
          <a:extLst>
            <a:ext uri="{FF2B5EF4-FFF2-40B4-BE49-F238E27FC236}">
              <a16:creationId xmlns:a16="http://schemas.microsoft.com/office/drawing/2014/main" id="{0F53F217-B3A9-48DF-86DB-47E4F40038F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19" name="Text Box 17">
          <a:extLst>
            <a:ext uri="{FF2B5EF4-FFF2-40B4-BE49-F238E27FC236}">
              <a16:creationId xmlns:a16="http://schemas.microsoft.com/office/drawing/2014/main" id="{468CE495-EAFC-419F-96C2-F5F415316FF5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0" name="Text Box 17">
          <a:extLst>
            <a:ext uri="{FF2B5EF4-FFF2-40B4-BE49-F238E27FC236}">
              <a16:creationId xmlns:a16="http://schemas.microsoft.com/office/drawing/2014/main" id="{B0ADB74E-7AA1-4AEB-9A67-DE7984B9EF3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1" name="Text Box 17">
          <a:extLst>
            <a:ext uri="{FF2B5EF4-FFF2-40B4-BE49-F238E27FC236}">
              <a16:creationId xmlns:a16="http://schemas.microsoft.com/office/drawing/2014/main" id="{408D75ED-AE9A-4DF3-AEC7-77BEE009849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2" name="Text Box 17">
          <a:extLst>
            <a:ext uri="{FF2B5EF4-FFF2-40B4-BE49-F238E27FC236}">
              <a16:creationId xmlns:a16="http://schemas.microsoft.com/office/drawing/2014/main" id="{347CE3A1-85A5-4CD5-9899-9B076674785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3" name="Text Box 17">
          <a:extLst>
            <a:ext uri="{FF2B5EF4-FFF2-40B4-BE49-F238E27FC236}">
              <a16:creationId xmlns:a16="http://schemas.microsoft.com/office/drawing/2014/main" id="{EA1F895E-3DC8-4BED-BC64-89302CB9FFB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4" name="Text Box 17">
          <a:extLst>
            <a:ext uri="{FF2B5EF4-FFF2-40B4-BE49-F238E27FC236}">
              <a16:creationId xmlns:a16="http://schemas.microsoft.com/office/drawing/2014/main" id="{FE3BFD57-6AA2-44B6-9954-3C9A456892E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5" name="Text Box 17">
          <a:extLst>
            <a:ext uri="{FF2B5EF4-FFF2-40B4-BE49-F238E27FC236}">
              <a16:creationId xmlns:a16="http://schemas.microsoft.com/office/drawing/2014/main" id="{7EAF5904-A512-4B77-B57C-1A1C68128C7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6" name="Text Box 17">
          <a:extLst>
            <a:ext uri="{FF2B5EF4-FFF2-40B4-BE49-F238E27FC236}">
              <a16:creationId xmlns:a16="http://schemas.microsoft.com/office/drawing/2014/main" id="{2579B63E-00D4-4CA6-A65E-9A7B5200FA0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7" name="Text Box 17">
          <a:extLst>
            <a:ext uri="{FF2B5EF4-FFF2-40B4-BE49-F238E27FC236}">
              <a16:creationId xmlns:a16="http://schemas.microsoft.com/office/drawing/2014/main" id="{3B99407C-72D5-4AD4-89A4-27FBFB94F00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8" name="Text Box 17">
          <a:extLst>
            <a:ext uri="{FF2B5EF4-FFF2-40B4-BE49-F238E27FC236}">
              <a16:creationId xmlns:a16="http://schemas.microsoft.com/office/drawing/2014/main" id="{1BB10321-3D35-44A6-A8CC-204D8170C407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29" name="Text Box 17">
          <a:extLst>
            <a:ext uri="{FF2B5EF4-FFF2-40B4-BE49-F238E27FC236}">
              <a16:creationId xmlns:a16="http://schemas.microsoft.com/office/drawing/2014/main" id="{4952C325-A679-43BA-977A-F11FE766990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0" name="Text Box 17">
          <a:extLst>
            <a:ext uri="{FF2B5EF4-FFF2-40B4-BE49-F238E27FC236}">
              <a16:creationId xmlns:a16="http://schemas.microsoft.com/office/drawing/2014/main" id="{97A46342-2F4C-44FA-A109-5A6AAC0611F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1" name="Text Box 17">
          <a:extLst>
            <a:ext uri="{FF2B5EF4-FFF2-40B4-BE49-F238E27FC236}">
              <a16:creationId xmlns:a16="http://schemas.microsoft.com/office/drawing/2014/main" id="{E1FCC2D0-74AA-444E-B103-4658167F6A24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2" name="Text Box 17">
          <a:extLst>
            <a:ext uri="{FF2B5EF4-FFF2-40B4-BE49-F238E27FC236}">
              <a16:creationId xmlns:a16="http://schemas.microsoft.com/office/drawing/2014/main" id="{131D68CB-0D5E-4B37-A0D2-E85EF45E6C96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3" name="Text Box 17">
          <a:extLst>
            <a:ext uri="{FF2B5EF4-FFF2-40B4-BE49-F238E27FC236}">
              <a16:creationId xmlns:a16="http://schemas.microsoft.com/office/drawing/2014/main" id="{4794B7C8-4CDB-4879-914E-66E78ECB63B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34" name="Text Box 17">
          <a:extLst>
            <a:ext uri="{FF2B5EF4-FFF2-40B4-BE49-F238E27FC236}">
              <a16:creationId xmlns:a16="http://schemas.microsoft.com/office/drawing/2014/main" id="{E44805B6-4EB7-4582-8F4F-514DB6F02C7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35" name="Text Box 17">
          <a:extLst>
            <a:ext uri="{FF2B5EF4-FFF2-40B4-BE49-F238E27FC236}">
              <a16:creationId xmlns:a16="http://schemas.microsoft.com/office/drawing/2014/main" id="{7D68A68D-E0AD-4420-BBEF-B259C7E7B25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36" name="Text Box 17">
          <a:extLst>
            <a:ext uri="{FF2B5EF4-FFF2-40B4-BE49-F238E27FC236}">
              <a16:creationId xmlns:a16="http://schemas.microsoft.com/office/drawing/2014/main" id="{8B18D9B0-B727-47E4-9D9A-899CF581971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9A2E2542-D0DC-493D-ADD0-F17D9CE0FFB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38" name="Text Box 17">
          <a:extLst>
            <a:ext uri="{FF2B5EF4-FFF2-40B4-BE49-F238E27FC236}">
              <a16:creationId xmlns:a16="http://schemas.microsoft.com/office/drawing/2014/main" id="{C2F54F3D-91AD-4CB5-9DC5-574A2F40706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39" name="Text Box 17">
          <a:extLst>
            <a:ext uri="{FF2B5EF4-FFF2-40B4-BE49-F238E27FC236}">
              <a16:creationId xmlns:a16="http://schemas.microsoft.com/office/drawing/2014/main" id="{FAF87699-E46C-40D0-BC82-34579945DEF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0" name="Text Box 17">
          <a:extLst>
            <a:ext uri="{FF2B5EF4-FFF2-40B4-BE49-F238E27FC236}">
              <a16:creationId xmlns:a16="http://schemas.microsoft.com/office/drawing/2014/main" id="{75F39F04-77C7-4602-86AB-F2A84E6C1B3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1" name="Text Box 17">
          <a:extLst>
            <a:ext uri="{FF2B5EF4-FFF2-40B4-BE49-F238E27FC236}">
              <a16:creationId xmlns:a16="http://schemas.microsoft.com/office/drawing/2014/main" id="{EEB47598-340D-4C48-A443-6788EA76B25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2" name="Text Box 17">
          <a:extLst>
            <a:ext uri="{FF2B5EF4-FFF2-40B4-BE49-F238E27FC236}">
              <a16:creationId xmlns:a16="http://schemas.microsoft.com/office/drawing/2014/main" id="{9E0ED67B-DED3-4E86-8D9F-42FE6F2DAAC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3" name="Text Box 17">
          <a:extLst>
            <a:ext uri="{FF2B5EF4-FFF2-40B4-BE49-F238E27FC236}">
              <a16:creationId xmlns:a16="http://schemas.microsoft.com/office/drawing/2014/main" id="{0199E130-B8BC-43A2-BE8F-7FD91E04B3D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4" name="Text Box 17">
          <a:extLst>
            <a:ext uri="{FF2B5EF4-FFF2-40B4-BE49-F238E27FC236}">
              <a16:creationId xmlns:a16="http://schemas.microsoft.com/office/drawing/2014/main" id="{3106FFC3-CAAF-4D66-A79C-40825B7143E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5" name="Text Box 17">
          <a:extLst>
            <a:ext uri="{FF2B5EF4-FFF2-40B4-BE49-F238E27FC236}">
              <a16:creationId xmlns:a16="http://schemas.microsoft.com/office/drawing/2014/main" id="{89D06D3A-0F3A-4046-9384-168495A72CB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6" name="Text Box 17">
          <a:extLst>
            <a:ext uri="{FF2B5EF4-FFF2-40B4-BE49-F238E27FC236}">
              <a16:creationId xmlns:a16="http://schemas.microsoft.com/office/drawing/2014/main" id="{F92AB641-4853-4A68-81F5-B50377B9679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7" name="Text Box 17">
          <a:extLst>
            <a:ext uri="{FF2B5EF4-FFF2-40B4-BE49-F238E27FC236}">
              <a16:creationId xmlns:a16="http://schemas.microsoft.com/office/drawing/2014/main" id="{AE6CE87B-DB9F-47B7-827E-5509D62798F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8" name="Text Box 17">
          <a:extLst>
            <a:ext uri="{FF2B5EF4-FFF2-40B4-BE49-F238E27FC236}">
              <a16:creationId xmlns:a16="http://schemas.microsoft.com/office/drawing/2014/main" id="{B5B8C69B-6EB5-4F8D-9B07-B59393FF50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9" name="Text Box 17">
          <a:extLst>
            <a:ext uri="{FF2B5EF4-FFF2-40B4-BE49-F238E27FC236}">
              <a16:creationId xmlns:a16="http://schemas.microsoft.com/office/drawing/2014/main" id="{956641CE-830D-480E-8F49-EFD6CE537D4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0" name="Text Box 17">
          <a:extLst>
            <a:ext uri="{FF2B5EF4-FFF2-40B4-BE49-F238E27FC236}">
              <a16:creationId xmlns:a16="http://schemas.microsoft.com/office/drawing/2014/main" id="{3066481E-317F-4062-A4B5-E1BB06F012A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1" name="Text Box 17">
          <a:extLst>
            <a:ext uri="{FF2B5EF4-FFF2-40B4-BE49-F238E27FC236}">
              <a16:creationId xmlns:a16="http://schemas.microsoft.com/office/drawing/2014/main" id="{863015ED-8612-4CC3-B7D9-800C93BC47F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2" name="Text Box 17">
          <a:extLst>
            <a:ext uri="{FF2B5EF4-FFF2-40B4-BE49-F238E27FC236}">
              <a16:creationId xmlns:a16="http://schemas.microsoft.com/office/drawing/2014/main" id="{6F6D30A4-A222-4CA3-87FB-3536F6D2453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3" name="Text Box 17">
          <a:extLst>
            <a:ext uri="{FF2B5EF4-FFF2-40B4-BE49-F238E27FC236}">
              <a16:creationId xmlns:a16="http://schemas.microsoft.com/office/drawing/2014/main" id="{9E1DBEC4-D30D-4733-A16E-719B8BC2409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4" name="Text Box 17">
          <a:extLst>
            <a:ext uri="{FF2B5EF4-FFF2-40B4-BE49-F238E27FC236}">
              <a16:creationId xmlns:a16="http://schemas.microsoft.com/office/drawing/2014/main" id="{2D6A89EE-773D-46E2-8034-7C8A54FFD6D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5" name="Text Box 17">
          <a:extLst>
            <a:ext uri="{FF2B5EF4-FFF2-40B4-BE49-F238E27FC236}">
              <a16:creationId xmlns:a16="http://schemas.microsoft.com/office/drawing/2014/main" id="{AB0250A2-927D-4A56-BE37-D9EB8B38451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6" name="Text Box 17">
          <a:extLst>
            <a:ext uri="{FF2B5EF4-FFF2-40B4-BE49-F238E27FC236}">
              <a16:creationId xmlns:a16="http://schemas.microsoft.com/office/drawing/2014/main" id="{F1D475DF-7275-48EA-BB82-4C811468E41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7" name="Text Box 17">
          <a:extLst>
            <a:ext uri="{FF2B5EF4-FFF2-40B4-BE49-F238E27FC236}">
              <a16:creationId xmlns:a16="http://schemas.microsoft.com/office/drawing/2014/main" id="{65BB1865-F6D8-4089-A94C-D9E8165C683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8" name="Text Box 17">
          <a:extLst>
            <a:ext uri="{FF2B5EF4-FFF2-40B4-BE49-F238E27FC236}">
              <a16:creationId xmlns:a16="http://schemas.microsoft.com/office/drawing/2014/main" id="{87A9703D-6CA1-4B2B-A2CC-399907517B6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9" name="Text Box 17">
          <a:extLst>
            <a:ext uri="{FF2B5EF4-FFF2-40B4-BE49-F238E27FC236}">
              <a16:creationId xmlns:a16="http://schemas.microsoft.com/office/drawing/2014/main" id="{6D61B9C7-3D95-4EF9-AC8D-E874F81865B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0" name="Text Box 17">
          <a:extLst>
            <a:ext uri="{FF2B5EF4-FFF2-40B4-BE49-F238E27FC236}">
              <a16:creationId xmlns:a16="http://schemas.microsoft.com/office/drawing/2014/main" id="{A54C40D8-D877-49B8-91BD-7802746BF9C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1" name="Text Box 17">
          <a:extLst>
            <a:ext uri="{FF2B5EF4-FFF2-40B4-BE49-F238E27FC236}">
              <a16:creationId xmlns:a16="http://schemas.microsoft.com/office/drawing/2014/main" id="{257D9568-6982-4859-BFEA-D9CCC0F0F4A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2" name="Text Box 17">
          <a:extLst>
            <a:ext uri="{FF2B5EF4-FFF2-40B4-BE49-F238E27FC236}">
              <a16:creationId xmlns:a16="http://schemas.microsoft.com/office/drawing/2014/main" id="{0B48F0A4-FD12-4815-AB63-996D188E816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3" name="Text Box 17">
          <a:extLst>
            <a:ext uri="{FF2B5EF4-FFF2-40B4-BE49-F238E27FC236}">
              <a16:creationId xmlns:a16="http://schemas.microsoft.com/office/drawing/2014/main" id="{F5003277-C767-4C3C-8358-BCD7CCC762B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4" name="Text Box 17">
          <a:extLst>
            <a:ext uri="{FF2B5EF4-FFF2-40B4-BE49-F238E27FC236}">
              <a16:creationId xmlns:a16="http://schemas.microsoft.com/office/drawing/2014/main" id="{5D1F26BE-605D-4F2C-B340-6E023AB07B1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5" name="Text Box 17">
          <a:extLst>
            <a:ext uri="{FF2B5EF4-FFF2-40B4-BE49-F238E27FC236}">
              <a16:creationId xmlns:a16="http://schemas.microsoft.com/office/drawing/2014/main" id="{FA4EDF68-585D-4DD1-92BE-53DD5408E20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6" name="Text Box 17">
          <a:extLst>
            <a:ext uri="{FF2B5EF4-FFF2-40B4-BE49-F238E27FC236}">
              <a16:creationId xmlns:a16="http://schemas.microsoft.com/office/drawing/2014/main" id="{B6D189F7-B7DC-40DB-8C71-DB6E27A0484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7" name="Text Box 17">
          <a:extLst>
            <a:ext uri="{FF2B5EF4-FFF2-40B4-BE49-F238E27FC236}">
              <a16:creationId xmlns:a16="http://schemas.microsoft.com/office/drawing/2014/main" id="{55451D19-2321-4482-AB84-274BF8C5349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8" name="Text Box 17">
          <a:extLst>
            <a:ext uri="{FF2B5EF4-FFF2-40B4-BE49-F238E27FC236}">
              <a16:creationId xmlns:a16="http://schemas.microsoft.com/office/drawing/2014/main" id="{046D4AE6-3AFD-4304-A7D6-665B4AF7D42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9" name="Text Box 17">
          <a:extLst>
            <a:ext uri="{FF2B5EF4-FFF2-40B4-BE49-F238E27FC236}">
              <a16:creationId xmlns:a16="http://schemas.microsoft.com/office/drawing/2014/main" id="{A114D646-AE2D-408A-9F17-2A9CCF85DDB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0" name="Text Box 17">
          <a:extLst>
            <a:ext uri="{FF2B5EF4-FFF2-40B4-BE49-F238E27FC236}">
              <a16:creationId xmlns:a16="http://schemas.microsoft.com/office/drawing/2014/main" id="{9F5240B8-F4D9-4454-9931-11452D5CE9E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1" name="Text Box 17">
          <a:extLst>
            <a:ext uri="{FF2B5EF4-FFF2-40B4-BE49-F238E27FC236}">
              <a16:creationId xmlns:a16="http://schemas.microsoft.com/office/drawing/2014/main" id="{3FA8BFB8-6A1B-47F5-ADCA-E6C294DD8D5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2" name="Text Box 17">
          <a:extLst>
            <a:ext uri="{FF2B5EF4-FFF2-40B4-BE49-F238E27FC236}">
              <a16:creationId xmlns:a16="http://schemas.microsoft.com/office/drawing/2014/main" id="{D8A8086C-D39D-49CB-B1B5-D8C2ACA640A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3" name="Text Box 17">
          <a:extLst>
            <a:ext uri="{FF2B5EF4-FFF2-40B4-BE49-F238E27FC236}">
              <a16:creationId xmlns:a16="http://schemas.microsoft.com/office/drawing/2014/main" id="{91D2E903-6BED-46D9-96D8-F60690FB607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4" name="Text Box 17">
          <a:extLst>
            <a:ext uri="{FF2B5EF4-FFF2-40B4-BE49-F238E27FC236}">
              <a16:creationId xmlns:a16="http://schemas.microsoft.com/office/drawing/2014/main" id="{4277BA95-1F83-44D3-BE17-E071F386AF3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5" name="Text Box 17">
          <a:extLst>
            <a:ext uri="{FF2B5EF4-FFF2-40B4-BE49-F238E27FC236}">
              <a16:creationId xmlns:a16="http://schemas.microsoft.com/office/drawing/2014/main" id="{0D41AC77-A067-45E7-B9D7-DF3FD1BDFE6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6" name="Text Box 17">
          <a:extLst>
            <a:ext uri="{FF2B5EF4-FFF2-40B4-BE49-F238E27FC236}">
              <a16:creationId xmlns:a16="http://schemas.microsoft.com/office/drawing/2014/main" id="{3C2DE31F-A8EA-45DB-BC44-E626201AB06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7" name="Text Box 17">
          <a:extLst>
            <a:ext uri="{FF2B5EF4-FFF2-40B4-BE49-F238E27FC236}">
              <a16:creationId xmlns:a16="http://schemas.microsoft.com/office/drawing/2014/main" id="{7C6B3F80-A0AC-48D0-B2F8-AD9221420BB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8" name="Text Box 17">
          <a:extLst>
            <a:ext uri="{FF2B5EF4-FFF2-40B4-BE49-F238E27FC236}">
              <a16:creationId xmlns:a16="http://schemas.microsoft.com/office/drawing/2014/main" id="{0FC02AD1-E1CB-4CEA-A7F8-8E6D8112A6F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9" name="Text Box 17">
          <a:extLst>
            <a:ext uri="{FF2B5EF4-FFF2-40B4-BE49-F238E27FC236}">
              <a16:creationId xmlns:a16="http://schemas.microsoft.com/office/drawing/2014/main" id="{8945F3AC-85BB-4605-841F-D07CC62274E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80" name="Text Box 17">
          <a:extLst>
            <a:ext uri="{FF2B5EF4-FFF2-40B4-BE49-F238E27FC236}">
              <a16:creationId xmlns:a16="http://schemas.microsoft.com/office/drawing/2014/main" id="{7C19996C-0FDD-47EC-A1F8-8B9C819B591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81" name="Text Box 17">
          <a:extLst>
            <a:ext uri="{FF2B5EF4-FFF2-40B4-BE49-F238E27FC236}">
              <a16:creationId xmlns:a16="http://schemas.microsoft.com/office/drawing/2014/main" id="{BE7BC254-77DA-48BB-AB68-164459FFB93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82" name="Text Box 17">
          <a:extLst>
            <a:ext uri="{FF2B5EF4-FFF2-40B4-BE49-F238E27FC236}">
              <a16:creationId xmlns:a16="http://schemas.microsoft.com/office/drawing/2014/main" id="{C7024D3A-CFCA-4E8A-83C5-7840A2E5408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51BF16D0-98F2-454D-BC29-2470B5596B17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7146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A630CACF-66A8-4723-B233-A9F5D8684BCF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59AEFEBE-EF56-405D-9CAD-6B5DEFA6E014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6A12FDD8-19B5-4EC1-AE85-8711A7016F14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A4E4E3BC-E5C5-4BB7-A0D6-BA184AED67F8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6946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8E12717C-EF0D-41E3-8575-F2A60663B2ED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CF2C83BC-494A-41F1-8E60-E5B543C1D09A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15C0E57F-4595-4C3A-B090-866C2C67D251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09DC31F3-64CD-4104-9B7D-057B72507952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9</xdr:row>
      <xdr:rowOff>496353</xdr:rowOff>
    </xdr:from>
    <xdr:to>
      <xdr:col>5</xdr:col>
      <xdr:colOff>2867940</xdr:colOff>
      <xdr:row>9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710313A-95DD-4E57-8DD7-D4720E479FF8}"/>
            </a:ext>
          </a:extLst>
        </xdr:cNvPr>
        <xdr:cNvSpPr txBox="1">
          <a:spLocks noChangeArrowheads="1"/>
        </xdr:cNvSpPr>
      </xdr:nvSpPr>
      <xdr:spPr bwMode="auto">
        <a:xfrm>
          <a:off x="4079520" y="147076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9</xdr:row>
      <xdr:rowOff>746760</xdr:rowOff>
    </xdr:from>
    <xdr:to>
      <xdr:col>5</xdr:col>
      <xdr:colOff>3063240</xdr:colOff>
      <xdr:row>9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65369CDA-1BF2-4715-97DF-B1CE195F1855}"/>
            </a:ext>
          </a:extLst>
        </xdr:cNvPr>
        <xdr:cNvSpPr>
          <a:spLocks noChangeShapeType="1"/>
        </xdr:cNvSpPr>
      </xdr:nvSpPr>
      <xdr:spPr bwMode="auto">
        <a:xfrm rot="10800000">
          <a:off x="3810000" y="149580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BB55C0F5-99F3-47D6-849F-C46187D187B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9</xdr:row>
      <xdr:rowOff>74221</xdr:rowOff>
    </xdr:from>
    <xdr:to>
      <xdr:col>5</xdr:col>
      <xdr:colOff>5408220</xdr:colOff>
      <xdr:row>9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A7C8AF3D-94F9-4EB8-B6FB-355CBC5A6362}"/>
            </a:ext>
          </a:extLst>
        </xdr:cNvPr>
        <xdr:cNvSpPr txBox="1">
          <a:spLocks noChangeArrowheads="1"/>
        </xdr:cNvSpPr>
      </xdr:nvSpPr>
      <xdr:spPr bwMode="auto">
        <a:xfrm>
          <a:off x="6198622" y="142855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9</xdr:row>
      <xdr:rowOff>152400</xdr:rowOff>
    </xdr:from>
    <xdr:to>
      <xdr:col>5</xdr:col>
      <xdr:colOff>3063240</xdr:colOff>
      <xdr:row>9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52B22227-1C6B-47F8-A146-7B2E9A8C36D3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43637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9</xdr:row>
      <xdr:rowOff>152400</xdr:rowOff>
    </xdr:from>
    <xdr:to>
      <xdr:col>5</xdr:col>
      <xdr:colOff>2202180</xdr:colOff>
      <xdr:row>9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F7B350-3DCD-4196-B160-29AF5B016365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43637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9</xdr:row>
      <xdr:rowOff>152400</xdr:rowOff>
    </xdr:from>
    <xdr:to>
      <xdr:col>5</xdr:col>
      <xdr:colOff>3063240</xdr:colOff>
      <xdr:row>9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2C6F6C4-AE80-4F85-AA4E-9F03A4B680BB}"/>
            </a:ext>
          </a:extLst>
        </xdr:cNvPr>
        <xdr:cNvSpPr>
          <a:spLocks noChangeShapeType="1"/>
        </xdr:cNvSpPr>
      </xdr:nvSpPr>
      <xdr:spPr bwMode="auto">
        <a:xfrm rot="10800000">
          <a:off x="3810000" y="14363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9</xdr:row>
      <xdr:rowOff>137160</xdr:rowOff>
    </xdr:from>
    <xdr:to>
      <xdr:col>5</xdr:col>
      <xdr:colOff>2575560</xdr:colOff>
      <xdr:row>9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30D35D5E-898B-435B-8146-F007903C29A7}"/>
            </a:ext>
          </a:extLst>
        </xdr:cNvPr>
        <xdr:cNvCxnSpPr>
          <a:cxnSpLocks noChangeShapeType="1"/>
        </xdr:cNvCxnSpPr>
      </xdr:nvCxnSpPr>
      <xdr:spPr bwMode="auto">
        <a:xfrm>
          <a:off x="3992880" y="143484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9</xdr:row>
      <xdr:rowOff>236220</xdr:rowOff>
    </xdr:from>
    <xdr:to>
      <xdr:col>5</xdr:col>
      <xdr:colOff>2423160</xdr:colOff>
      <xdr:row>9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C1D9F5BA-F629-4715-88AA-D86D80AC1F49}"/>
            </a:ext>
          </a:extLst>
        </xdr:cNvPr>
        <xdr:cNvCxnSpPr>
          <a:cxnSpLocks noChangeShapeType="1"/>
        </xdr:cNvCxnSpPr>
      </xdr:nvCxnSpPr>
      <xdr:spPr bwMode="auto">
        <a:xfrm>
          <a:off x="3840480" y="144475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9</xdr:row>
      <xdr:rowOff>318052</xdr:rowOff>
    </xdr:from>
    <xdr:to>
      <xdr:col>5</xdr:col>
      <xdr:colOff>3464119</xdr:colOff>
      <xdr:row>9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C4A57C9F-5C26-44EA-A4C5-6D6E6E2A8207}"/>
            </a:ext>
          </a:extLst>
        </xdr:cNvPr>
        <xdr:cNvSpPr txBox="1">
          <a:spLocks noChangeArrowheads="1"/>
        </xdr:cNvSpPr>
      </xdr:nvSpPr>
      <xdr:spPr bwMode="auto">
        <a:xfrm>
          <a:off x="4675699" y="145293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9</xdr:row>
      <xdr:rowOff>192157</xdr:rowOff>
    </xdr:from>
    <xdr:to>
      <xdr:col>5</xdr:col>
      <xdr:colOff>2960536</xdr:colOff>
      <xdr:row>9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E0FAF435-51CC-488A-9F6F-3A9279D84DC4}"/>
            </a:ext>
          </a:extLst>
        </xdr:cNvPr>
        <xdr:cNvSpPr txBox="1">
          <a:spLocks noChangeArrowheads="1"/>
        </xdr:cNvSpPr>
      </xdr:nvSpPr>
      <xdr:spPr bwMode="auto">
        <a:xfrm>
          <a:off x="4172116" y="14403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9</xdr:row>
      <xdr:rowOff>129540</xdr:rowOff>
    </xdr:from>
    <xdr:to>
      <xdr:col>5</xdr:col>
      <xdr:colOff>1211580</xdr:colOff>
      <xdr:row>9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E7C99BA3-15AE-4BB5-8B67-8E01E7F99A4B}"/>
            </a:ext>
          </a:extLst>
        </xdr:cNvPr>
        <xdr:cNvCxnSpPr>
          <a:cxnSpLocks noChangeShapeType="1"/>
        </xdr:cNvCxnSpPr>
      </xdr:nvCxnSpPr>
      <xdr:spPr bwMode="auto">
        <a:xfrm>
          <a:off x="2819400" y="143408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9</xdr:row>
      <xdr:rowOff>754380</xdr:rowOff>
    </xdr:from>
    <xdr:to>
      <xdr:col>5</xdr:col>
      <xdr:colOff>1203960</xdr:colOff>
      <xdr:row>9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2D609DA4-E0C9-428F-8829-52C6F0B8D4A1}"/>
            </a:ext>
          </a:extLst>
        </xdr:cNvPr>
        <xdr:cNvSpPr>
          <a:spLocks noChangeShapeType="1"/>
        </xdr:cNvSpPr>
      </xdr:nvSpPr>
      <xdr:spPr bwMode="auto">
        <a:xfrm rot="10800000">
          <a:off x="2491740" y="149656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9</xdr:row>
      <xdr:rowOff>106680</xdr:rowOff>
    </xdr:from>
    <xdr:to>
      <xdr:col>5</xdr:col>
      <xdr:colOff>1234440</xdr:colOff>
      <xdr:row>9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B32FD026-5AFC-49B3-873A-06DA5B2D7F37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43179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9</xdr:row>
      <xdr:rowOff>516835</xdr:rowOff>
    </xdr:from>
    <xdr:to>
      <xdr:col>5</xdr:col>
      <xdr:colOff>1217875</xdr:colOff>
      <xdr:row>9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6001F785-459E-45E8-BBF3-3607D7B0DA60}"/>
            </a:ext>
          </a:extLst>
        </xdr:cNvPr>
        <xdr:cNvSpPr txBox="1">
          <a:spLocks noChangeArrowheads="1"/>
        </xdr:cNvSpPr>
      </xdr:nvSpPr>
      <xdr:spPr bwMode="auto">
        <a:xfrm>
          <a:off x="2429455" y="147281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9</xdr:row>
      <xdr:rowOff>304800</xdr:rowOff>
    </xdr:from>
    <xdr:to>
      <xdr:col>5</xdr:col>
      <xdr:colOff>1661823</xdr:colOff>
      <xdr:row>9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C61E377-92B4-452D-9471-C6DF2C385EF4}"/>
            </a:ext>
          </a:extLst>
        </xdr:cNvPr>
        <xdr:cNvSpPr txBox="1">
          <a:spLocks noChangeArrowheads="1"/>
        </xdr:cNvSpPr>
      </xdr:nvSpPr>
      <xdr:spPr bwMode="auto">
        <a:xfrm>
          <a:off x="2873403" y="145161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B4DC48A0-3FCF-466B-8BB1-9906DD931E65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D1DA1589-668D-4D7B-B6F8-833748E72DC9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126C9591-8AF6-48C7-83C3-E9D3F4BD57B5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E8754950-DC26-4FE6-9975-F2665791B187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9</xdr:row>
      <xdr:rowOff>10886</xdr:rowOff>
    </xdr:from>
    <xdr:to>
      <xdr:col>5</xdr:col>
      <xdr:colOff>1158240</xdr:colOff>
      <xdr:row>9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247B7B05-5CC3-4D0B-8770-0E333237930C}"/>
            </a:ext>
          </a:extLst>
        </xdr:cNvPr>
        <xdr:cNvSpPr txBox="1">
          <a:spLocks noChangeArrowheads="1"/>
        </xdr:cNvSpPr>
      </xdr:nvSpPr>
      <xdr:spPr bwMode="auto">
        <a:xfrm>
          <a:off x="2369820" y="142221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EC7F3AE9-5844-4ECB-8E94-676B22AB5AC2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309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BBC4676F-2833-4493-A0F3-63AE72904CDD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8887C797-B2DB-42E9-822A-545CCC335285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269170F6-2433-41A3-813B-D09C3359476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8</xdr:row>
      <xdr:rowOff>141514</xdr:rowOff>
    </xdr:from>
    <xdr:to>
      <xdr:col>5</xdr:col>
      <xdr:colOff>3951514</xdr:colOff>
      <xdr:row>8</xdr:row>
      <xdr:rowOff>598714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09B4925E-4B05-4D73-B8C3-AFC658AB4DD4}"/>
            </a:ext>
          </a:extLst>
        </xdr:cNvPr>
        <xdr:cNvCxnSpPr>
          <a:cxnSpLocks noChangeShapeType="1"/>
        </xdr:cNvCxnSpPr>
      </xdr:nvCxnSpPr>
      <xdr:spPr bwMode="auto">
        <a:xfrm>
          <a:off x="5559334" y="75862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8</xdr:row>
      <xdr:rowOff>326571</xdr:rowOff>
    </xdr:from>
    <xdr:to>
      <xdr:col>5</xdr:col>
      <xdr:colOff>4423954</xdr:colOff>
      <xdr:row>8</xdr:row>
      <xdr:rowOff>628940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82F5C1C7-1D82-4DE8-AE03-3B58FEDBD9F1}"/>
            </a:ext>
          </a:extLst>
        </xdr:cNvPr>
        <xdr:cNvSpPr txBox="1">
          <a:spLocks noChangeArrowheads="1"/>
        </xdr:cNvSpPr>
      </xdr:nvSpPr>
      <xdr:spPr bwMode="auto">
        <a:xfrm>
          <a:off x="5635534" y="777131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9D4901C5-AC2C-461E-8430-A91FE1DE982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62E91CCA-7899-4959-9827-57B15899A32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BDE3BDF2-6E57-4AA7-A0FA-42D6DC3133B5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289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220" name="Line 20">
          <a:extLst>
            <a:ext uri="{FF2B5EF4-FFF2-40B4-BE49-F238E27FC236}">
              <a16:creationId xmlns:a16="http://schemas.microsoft.com/office/drawing/2014/main" id="{58C811B6-DC24-4691-BC9E-82896E18780C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31330DB3-B27E-480A-995A-36E0EE529CB9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A4729867-826C-4679-A597-11CCE9E2F5AF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257458BC-0504-4E23-A674-90235B025387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1589314</xdr:colOff>
      <xdr:row>7</xdr:row>
      <xdr:rowOff>152400</xdr:rowOff>
    </xdr:from>
    <xdr:to>
      <xdr:col>5</xdr:col>
      <xdr:colOff>1589314</xdr:colOff>
      <xdr:row>7</xdr:row>
      <xdr:rowOff>609600</xdr:rowOff>
    </xdr:to>
    <xdr:cxnSp macro="">
      <xdr:nvCxnSpPr>
        <xdr:cNvPr id="224" name="Straight Connector 55">
          <a:extLst>
            <a:ext uri="{FF2B5EF4-FFF2-40B4-BE49-F238E27FC236}">
              <a16:creationId xmlns:a16="http://schemas.microsoft.com/office/drawing/2014/main" id="{3CE0D10C-80D5-47C0-8A70-ACD29FD6C1C6}"/>
            </a:ext>
          </a:extLst>
        </xdr:cNvPr>
        <xdr:cNvCxnSpPr>
          <a:cxnSpLocks noChangeShapeType="1"/>
        </xdr:cNvCxnSpPr>
      </xdr:nvCxnSpPr>
      <xdr:spPr bwMode="auto">
        <a:xfrm>
          <a:off x="3197134" y="33680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1175657</xdr:colOff>
      <xdr:row>7</xdr:row>
      <xdr:rowOff>293914</xdr:rowOff>
    </xdr:from>
    <xdr:to>
      <xdr:col>5</xdr:col>
      <xdr:colOff>1571897</xdr:colOff>
      <xdr:row>7</xdr:row>
      <xdr:rowOff>596283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B18C9673-52A7-49D0-892E-B94B6DAC7392}"/>
            </a:ext>
          </a:extLst>
        </xdr:cNvPr>
        <xdr:cNvSpPr txBox="1">
          <a:spLocks noChangeArrowheads="1"/>
        </xdr:cNvSpPr>
      </xdr:nvSpPr>
      <xdr:spPr bwMode="auto">
        <a:xfrm>
          <a:off x="2783477" y="35095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E1E29843-FCAA-4413-83E9-CC329A02FF38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9C7AB6E2-B0DE-4526-96CD-1F7A7ED110C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14EA08CB-032E-4EB3-96C0-07AEA2FC015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9A25B171-A5AA-4CFC-8A85-2546CF06035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8F40CD86-8ECE-43D9-8A7C-5A52955C678D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D49E01D9-FA82-4168-8956-F92D7EB1EB7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325BD498-56C1-4FB9-904D-2C7ACF72D3E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10" name="Text Box 17">
          <a:extLst>
            <a:ext uri="{FF2B5EF4-FFF2-40B4-BE49-F238E27FC236}">
              <a16:creationId xmlns:a16="http://schemas.microsoft.com/office/drawing/2014/main" id="{45164D2A-A949-4933-9589-02D6B715EFFF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11" name="Text Box 17">
          <a:extLst>
            <a:ext uri="{FF2B5EF4-FFF2-40B4-BE49-F238E27FC236}">
              <a16:creationId xmlns:a16="http://schemas.microsoft.com/office/drawing/2014/main" id="{148F6808-7A82-4122-955F-D34070CC0BF2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12" name="Text Box 17">
          <a:extLst>
            <a:ext uri="{FF2B5EF4-FFF2-40B4-BE49-F238E27FC236}">
              <a16:creationId xmlns:a16="http://schemas.microsoft.com/office/drawing/2014/main" id="{82EAF84E-0977-4D59-8997-BA84536F939C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2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3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EEE8-0483-450B-BDFF-5AEA448EC66B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C3" sqref="C3:K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</row>
    <row r="2" spans="2:21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21" ht="56.25" customHeight="1" x14ac:dyDescent="0.25">
      <c r="B3" s="18"/>
      <c r="C3" s="49" t="s">
        <v>30</v>
      </c>
      <c r="D3" s="49"/>
      <c r="E3" s="49"/>
      <c r="F3" s="49"/>
      <c r="G3" s="49"/>
      <c r="H3" s="49"/>
      <c r="I3" s="49"/>
      <c r="J3" s="49"/>
      <c r="K3" s="49"/>
      <c r="L3" s="19"/>
    </row>
    <row r="4" spans="2:21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35"/>
    </row>
    <row r="5" spans="2:21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25</v>
      </c>
      <c r="L5" s="19"/>
    </row>
    <row r="6" spans="2:21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863+52</f>
        <v>915</v>
      </c>
      <c r="J6" s="34">
        <f t="shared" ref="J6:K8" si="0">IF(J$5=$D6,$H6*$I6,0)/100</f>
        <v>0</v>
      </c>
      <c r="K6" s="34">
        <f t="shared" si="0"/>
        <v>27.45</v>
      </c>
      <c r="L6" s="19"/>
      <c r="T6" s="14"/>
      <c r="U6" s="12"/>
    </row>
    <row r="7" spans="2:21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863+52</f>
        <v>915</v>
      </c>
      <c r="J7" s="34">
        <f t="shared" si="0"/>
        <v>0</v>
      </c>
      <c r="K7" s="34">
        <f t="shared" si="0"/>
        <v>27.45</v>
      </c>
      <c r="L7" s="19"/>
      <c r="T7" s="14"/>
      <c r="U7" s="12"/>
    </row>
    <row r="8" spans="2:21" ht="66.900000000000006" customHeight="1" x14ac:dyDescent="0.25">
      <c r="B8" s="18"/>
      <c r="C8" s="20">
        <f>C7+1</f>
        <v>3</v>
      </c>
      <c r="D8" s="20">
        <v>10</v>
      </c>
      <c r="E8" s="32" t="s">
        <v>19</v>
      </c>
      <c r="F8" s="20"/>
      <c r="G8" s="37" t="s">
        <v>28</v>
      </c>
      <c r="H8" s="20">
        <f>32*1</f>
        <v>32</v>
      </c>
      <c r="I8" s="33">
        <v>320</v>
      </c>
      <c r="J8" s="34">
        <f t="shared" si="0"/>
        <v>102.4</v>
      </c>
      <c r="K8" s="34"/>
      <c r="L8" s="19"/>
      <c r="T8" s="14"/>
      <c r="U8" s="12"/>
    </row>
    <row r="9" spans="2:21" ht="43.5" customHeight="1" x14ac:dyDescent="0.25">
      <c r="B9" s="18"/>
      <c r="C9" s="44">
        <v>0</v>
      </c>
      <c r="D9" s="45"/>
      <c r="E9" s="45"/>
      <c r="F9" s="45"/>
      <c r="G9" s="45"/>
      <c r="H9" s="45"/>
      <c r="I9" s="20" t="s">
        <v>4</v>
      </c>
      <c r="J9" s="38">
        <f>SUM(J6:J8)</f>
        <v>102.4</v>
      </c>
      <c r="K9" s="38">
        <f>SUM(K6:K8)</f>
        <v>54.9</v>
      </c>
      <c r="L9" s="19"/>
    </row>
    <row r="10" spans="2:21" ht="29.1" customHeight="1" x14ac:dyDescent="0.25">
      <c r="B10" s="18"/>
      <c r="C10" s="45" t="s">
        <v>2</v>
      </c>
      <c r="D10" s="45"/>
      <c r="E10" s="45"/>
      <c r="F10" s="45"/>
      <c r="G10" s="45"/>
      <c r="H10" s="45"/>
      <c r="I10" s="20" t="s">
        <v>5</v>
      </c>
      <c r="J10" s="20">
        <f>VLOOKUP(J5,Eschtal!$C$8:$E$26,3)</f>
        <v>0.61699999999999999</v>
      </c>
      <c r="K10" s="20">
        <f>VLOOKUP(K5,Eschtal!$C$8:$E$26,3)</f>
        <v>3.85</v>
      </c>
      <c r="L10" s="19"/>
      <c r="P10" s="21" t="s">
        <v>13</v>
      </c>
    </row>
    <row r="11" spans="2:21" ht="29.1" customHeight="1" x14ac:dyDescent="0.25">
      <c r="B11" s="18"/>
      <c r="C11" s="44" t="s">
        <v>3</v>
      </c>
      <c r="D11" s="45"/>
      <c r="E11" s="45"/>
      <c r="F11" s="45"/>
      <c r="G11" s="45"/>
      <c r="H11" s="45"/>
      <c r="I11" s="22" t="s">
        <v>6</v>
      </c>
      <c r="J11" s="23">
        <f t="shared" ref="J11:K11" si="1">J10*J9</f>
        <v>63.180800000000005</v>
      </c>
      <c r="K11" s="23">
        <f t="shared" si="1"/>
        <v>211.36500000000001</v>
      </c>
      <c r="L11" s="19"/>
    </row>
    <row r="12" spans="2:21" ht="29.1" customHeight="1" x14ac:dyDescent="0.4">
      <c r="B12" s="18"/>
      <c r="C12" s="46" t="s">
        <v>14</v>
      </c>
      <c r="D12" s="47"/>
      <c r="E12" s="47"/>
      <c r="F12" s="47"/>
      <c r="G12" s="47"/>
      <c r="H12" s="47"/>
      <c r="I12" s="20" t="s">
        <v>6</v>
      </c>
      <c r="J12" s="48">
        <f>SUM(J11:K11)</f>
        <v>274.54579999999999</v>
      </c>
      <c r="K12" s="48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K23" s="30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3:K3"/>
    <mergeCell ref="C4:C5"/>
    <mergeCell ref="D4:D5"/>
    <mergeCell ref="E4:E5"/>
    <mergeCell ref="F4:F5"/>
    <mergeCell ref="G4:G5"/>
    <mergeCell ref="H4:H5"/>
    <mergeCell ref="I4:I5"/>
    <mergeCell ref="J4:K4"/>
    <mergeCell ref="C9:H9"/>
    <mergeCell ref="C10:H10"/>
    <mergeCell ref="C11:H11"/>
    <mergeCell ref="C12:H12"/>
    <mergeCell ref="J12:K12"/>
  </mergeCells>
  <conditionalFormatting sqref="J6:K8">
    <cfRule type="cellIs" dxfId="13" priority="1" stopIfTrue="1" operator="greaterThan">
      <formula>0</formula>
    </cfRule>
    <cfRule type="cellIs" dxfId="1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Z51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C3" sqref="C3:P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9" t="s">
        <v>31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19"/>
    </row>
    <row r="4" spans="2:26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35"/>
    </row>
    <row r="5" spans="2:26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0" si="0">3*1</f>
        <v>3</v>
      </c>
      <c r="I6" s="33">
        <f>6377+52</f>
        <v>6429</v>
      </c>
      <c r="J6" s="34">
        <f t="shared" ref="J6:P26" si="1">IF(J$5=$D6,$H6*$I6,0)/100</f>
        <v>0</v>
      </c>
      <c r="K6" s="34"/>
      <c r="L6" s="34"/>
      <c r="M6" s="34"/>
      <c r="N6" s="34">
        <f t="shared" si="1"/>
        <v>192.87</v>
      </c>
      <c r="O6" s="34"/>
      <c r="P6" s="34">
        <f t="shared" si="1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6177+52</f>
        <v>6229</v>
      </c>
      <c r="J7" s="34">
        <f t="shared" si="1"/>
        <v>0</v>
      </c>
      <c r="K7" s="34"/>
      <c r="L7" s="34"/>
      <c r="M7" s="34"/>
      <c r="N7" s="34">
        <f t="shared" si="1"/>
        <v>186.87</v>
      </c>
      <c r="O7" s="34"/>
      <c r="P7" s="34">
        <f t="shared" si="1"/>
        <v>0</v>
      </c>
      <c r="Q7" s="19"/>
      <c r="Y7" s="14"/>
      <c r="Z7" s="12"/>
    </row>
    <row r="8" spans="2:26" ht="66.900000000000006" customHeight="1" x14ac:dyDescent="0.25">
      <c r="B8" s="18"/>
      <c r="C8" s="20">
        <f>C7+1</f>
        <v>3</v>
      </c>
      <c r="D8" s="20">
        <v>32</v>
      </c>
      <c r="E8" s="32" t="s">
        <v>19</v>
      </c>
      <c r="F8" s="20"/>
      <c r="G8" s="37" t="s">
        <v>21</v>
      </c>
      <c r="H8" s="20">
        <f>2*1</f>
        <v>2</v>
      </c>
      <c r="I8" s="33">
        <v>550</v>
      </c>
      <c r="J8" s="34">
        <f t="shared" si="1"/>
        <v>0</v>
      </c>
      <c r="K8" s="34"/>
      <c r="L8" s="34"/>
      <c r="M8" s="34">
        <f t="shared" si="1"/>
        <v>0</v>
      </c>
      <c r="N8" s="34"/>
      <c r="O8" s="34">
        <f t="shared" si="1"/>
        <v>0</v>
      </c>
      <c r="P8" s="34">
        <f t="shared" si="1"/>
        <v>11</v>
      </c>
      <c r="Q8" s="19"/>
      <c r="Y8" s="14"/>
      <c r="Z8" s="12"/>
    </row>
    <row r="9" spans="2:26" ht="66.900000000000006" customHeight="1" x14ac:dyDescent="0.25">
      <c r="B9" s="18"/>
      <c r="C9" s="20">
        <f>C8+1</f>
        <v>4</v>
      </c>
      <c r="D9" s="20">
        <v>25</v>
      </c>
      <c r="E9" s="32" t="s">
        <v>19</v>
      </c>
      <c r="F9" s="20"/>
      <c r="G9" s="37" t="s">
        <v>22</v>
      </c>
      <c r="H9" s="20">
        <f>1*1</f>
        <v>1</v>
      </c>
      <c r="I9" s="33">
        <v>550</v>
      </c>
      <c r="J9" s="34">
        <f t="shared" si="1"/>
        <v>0</v>
      </c>
      <c r="K9" s="34"/>
      <c r="L9" s="34"/>
      <c r="M9" s="34">
        <f t="shared" si="1"/>
        <v>0</v>
      </c>
      <c r="N9" s="34">
        <f t="shared" si="1"/>
        <v>5.5</v>
      </c>
      <c r="O9" s="34">
        <f t="shared" si="1"/>
        <v>0</v>
      </c>
      <c r="P9" s="34">
        <f t="shared" si="1"/>
        <v>0</v>
      </c>
      <c r="Q9" s="19"/>
      <c r="Y9" s="14"/>
      <c r="Z9" s="12"/>
    </row>
    <row r="10" spans="2:26" ht="66.900000000000006" customHeight="1" x14ac:dyDescent="0.25">
      <c r="B10" s="18"/>
      <c r="C10" s="20">
        <f>C9+1</f>
        <v>5</v>
      </c>
      <c r="D10" s="20">
        <v>28</v>
      </c>
      <c r="E10" s="32" t="s">
        <v>19</v>
      </c>
      <c r="F10" s="20"/>
      <c r="G10" s="37" t="s">
        <v>20</v>
      </c>
      <c r="H10" s="20">
        <f t="shared" si="0"/>
        <v>3</v>
      </c>
      <c r="I10" s="33">
        <v>540</v>
      </c>
      <c r="J10" s="34">
        <f t="shared" si="1"/>
        <v>0</v>
      </c>
      <c r="K10" s="34"/>
      <c r="L10" s="34"/>
      <c r="M10" s="34">
        <f t="shared" si="1"/>
        <v>0</v>
      </c>
      <c r="N10" s="34">
        <f t="shared" si="1"/>
        <v>0</v>
      </c>
      <c r="O10" s="34">
        <f t="shared" si="1"/>
        <v>16.2</v>
      </c>
      <c r="P10" s="34">
        <f t="shared" si="1"/>
        <v>0</v>
      </c>
      <c r="Q10" s="19"/>
      <c r="Y10" s="14"/>
      <c r="Z10" s="12"/>
    </row>
    <row r="11" spans="2:26" ht="66.900000000000006" customHeight="1" x14ac:dyDescent="0.25">
      <c r="B11" s="18"/>
      <c r="C11" s="20">
        <f t="shared" ref="C11:C16" si="2">C10+1</f>
        <v>6</v>
      </c>
      <c r="D11" s="20">
        <v>32</v>
      </c>
      <c r="E11" s="32" t="s">
        <v>19</v>
      </c>
      <c r="F11" s="20"/>
      <c r="G11" s="37" t="s">
        <v>21</v>
      </c>
      <c r="H11" s="20">
        <f>2*1</f>
        <v>2</v>
      </c>
      <c r="I11" s="33">
        <v>490</v>
      </c>
      <c r="J11" s="34">
        <f t="shared" si="1"/>
        <v>0</v>
      </c>
      <c r="K11" s="34"/>
      <c r="L11" s="34"/>
      <c r="M11" s="34">
        <f t="shared" si="1"/>
        <v>0</v>
      </c>
      <c r="N11" s="34"/>
      <c r="O11" s="34"/>
      <c r="P11" s="34">
        <f t="shared" si="1"/>
        <v>9.8000000000000007</v>
      </c>
      <c r="Q11" s="19"/>
      <c r="Y11" s="14"/>
      <c r="Z11" s="12"/>
    </row>
    <row r="12" spans="2:26" ht="66.900000000000006" customHeight="1" x14ac:dyDescent="0.25">
      <c r="B12" s="18"/>
      <c r="C12" s="20">
        <f t="shared" si="2"/>
        <v>7</v>
      </c>
      <c r="D12" s="20">
        <v>25</v>
      </c>
      <c r="E12" s="32" t="s">
        <v>19</v>
      </c>
      <c r="F12" s="20"/>
      <c r="G12" s="37" t="s">
        <v>22</v>
      </c>
      <c r="H12" s="20">
        <f>1*1</f>
        <v>1</v>
      </c>
      <c r="I12" s="33">
        <v>490</v>
      </c>
      <c r="J12" s="34">
        <f t="shared" si="1"/>
        <v>0</v>
      </c>
      <c r="K12" s="34"/>
      <c r="L12" s="34"/>
      <c r="M12" s="34">
        <f t="shared" si="1"/>
        <v>0</v>
      </c>
      <c r="N12" s="34">
        <f t="shared" si="1"/>
        <v>4.9000000000000004</v>
      </c>
      <c r="O12" s="34"/>
      <c r="P12" s="34">
        <f t="shared" si="1"/>
        <v>0</v>
      </c>
      <c r="Q12" s="19"/>
      <c r="Y12" s="14"/>
      <c r="Z12" s="12"/>
    </row>
    <row r="13" spans="2:26" ht="66.900000000000006" customHeight="1" x14ac:dyDescent="0.25">
      <c r="B13" s="18"/>
      <c r="C13" s="20">
        <f t="shared" si="2"/>
        <v>8</v>
      </c>
      <c r="D13" s="20">
        <v>32</v>
      </c>
      <c r="E13" s="32" t="s">
        <v>19</v>
      </c>
      <c r="F13" s="20"/>
      <c r="G13" s="37" t="s">
        <v>21</v>
      </c>
      <c r="H13" s="20">
        <f>2*1</f>
        <v>2</v>
      </c>
      <c r="I13" s="33">
        <v>540</v>
      </c>
      <c r="J13" s="34">
        <f t="shared" si="1"/>
        <v>0</v>
      </c>
      <c r="K13" s="34"/>
      <c r="L13" s="34"/>
      <c r="M13" s="34">
        <f t="shared" si="1"/>
        <v>0</v>
      </c>
      <c r="N13" s="34"/>
      <c r="O13" s="34"/>
      <c r="P13" s="34">
        <f t="shared" si="1"/>
        <v>10.8</v>
      </c>
      <c r="Q13" s="19"/>
      <c r="Y13" s="14"/>
      <c r="Z13" s="12"/>
    </row>
    <row r="14" spans="2:26" ht="66.900000000000006" customHeight="1" x14ac:dyDescent="0.25">
      <c r="B14" s="18"/>
      <c r="C14" s="20">
        <f t="shared" si="2"/>
        <v>9</v>
      </c>
      <c r="D14" s="20">
        <v>25</v>
      </c>
      <c r="E14" s="32" t="s">
        <v>19</v>
      </c>
      <c r="F14" s="20"/>
      <c r="G14" s="37" t="s">
        <v>22</v>
      </c>
      <c r="H14" s="20">
        <f>1*1</f>
        <v>1</v>
      </c>
      <c r="I14" s="33">
        <v>540</v>
      </c>
      <c r="J14" s="34">
        <f t="shared" si="1"/>
        <v>0</v>
      </c>
      <c r="K14" s="34"/>
      <c r="L14" s="34"/>
      <c r="M14" s="34">
        <f t="shared" si="1"/>
        <v>0</v>
      </c>
      <c r="N14" s="34">
        <f t="shared" si="1"/>
        <v>5.4</v>
      </c>
      <c r="O14" s="34"/>
      <c r="P14" s="34">
        <f t="shared" si="1"/>
        <v>0</v>
      </c>
      <c r="Q14" s="19"/>
      <c r="Y14" s="14"/>
      <c r="Z14" s="12"/>
    </row>
    <row r="15" spans="2:26" ht="66.900000000000006" customHeight="1" x14ac:dyDescent="0.25">
      <c r="B15" s="18"/>
      <c r="C15" s="20">
        <f t="shared" si="2"/>
        <v>10</v>
      </c>
      <c r="D15" s="20">
        <v>28</v>
      </c>
      <c r="E15" s="32" t="s">
        <v>19</v>
      </c>
      <c r="F15" s="20"/>
      <c r="G15" s="37" t="s">
        <v>23</v>
      </c>
      <c r="H15" s="20">
        <f>3*2</f>
        <v>6</v>
      </c>
      <c r="I15" s="33">
        <v>560</v>
      </c>
      <c r="J15" s="34">
        <f t="shared" si="1"/>
        <v>0</v>
      </c>
      <c r="K15" s="34"/>
      <c r="L15" s="34"/>
      <c r="M15" s="34">
        <f t="shared" si="1"/>
        <v>0</v>
      </c>
      <c r="N15" s="34"/>
      <c r="O15" s="34">
        <f t="shared" si="1"/>
        <v>33.6</v>
      </c>
      <c r="P15" s="34">
        <f t="shared" si="1"/>
        <v>0</v>
      </c>
      <c r="Q15" s="19"/>
      <c r="Y15" s="14"/>
      <c r="Z15" s="12"/>
    </row>
    <row r="16" spans="2:26" ht="66.900000000000006" customHeight="1" x14ac:dyDescent="0.25">
      <c r="B16" s="18"/>
      <c r="C16" s="20">
        <f t="shared" si="2"/>
        <v>11</v>
      </c>
      <c r="D16" s="20">
        <v>32</v>
      </c>
      <c r="E16" s="32" t="s">
        <v>19</v>
      </c>
      <c r="F16" s="20"/>
      <c r="G16" s="37" t="s">
        <v>21</v>
      </c>
      <c r="H16" s="20">
        <f>2*1</f>
        <v>2</v>
      </c>
      <c r="I16" s="33">
        <v>380</v>
      </c>
      <c r="J16" s="34">
        <f t="shared" si="1"/>
        <v>0</v>
      </c>
      <c r="K16" s="34"/>
      <c r="L16" s="34"/>
      <c r="M16" s="34">
        <f t="shared" si="1"/>
        <v>0</v>
      </c>
      <c r="N16" s="34"/>
      <c r="O16" s="34">
        <f t="shared" si="1"/>
        <v>0</v>
      </c>
      <c r="P16" s="34">
        <f t="shared" si="1"/>
        <v>7.6</v>
      </c>
      <c r="Q16" s="19"/>
      <c r="Y16" s="14"/>
      <c r="Z16" s="12"/>
    </row>
    <row r="17" spans="2:26" ht="66.900000000000006" customHeight="1" x14ac:dyDescent="0.25">
      <c r="B17" s="18"/>
      <c r="C17" s="20">
        <f t="shared" ref="C17:C18" si="3">C16+1</f>
        <v>12</v>
      </c>
      <c r="D17" s="20">
        <v>25</v>
      </c>
      <c r="E17" s="32" t="s">
        <v>19</v>
      </c>
      <c r="F17" s="20"/>
      <c r="G17" s="37" t="s">
        <v>22</v>
      </c>
      <c r="H17" s="20">
        <f>1*1</f>
        <v>1</v>
      </c>
      <c r="I17" s="33">
        <v>380</v>
      </c>
      <c r="J17" s="34">
        <f t="shared" si="1"/>
        <v>0</v>
      </c>
      <c r="K17" s="34"/>
      <c r="L17" s="34"/>
      <c r="M17" s="34">
        <f t="shared" si="1"/>
        <v>0</v>
      </c>
      <c r="N17" s="34">
        <f t="shared" si="1"/>
        <v>3.8</v>
      </c>
      <c r="O17" s="34">
        <f t="shared" si="1"/>
        <v>0</v>
      </c>
      <c r="P17" s="34">
        <f t="shared" si="1"/>
        <v>0</v>
      </c>
      <c r="Q17" s="19"/>
      <c r="Y17" s="14"/>
      <c r="Z17" s="12"/>
    </row>
    <row r="18" spans="2:26" ht="66.900000000000006" customHeight="1" x14ac:dyDescent="0.25">
      <c r="B18" s="18"/>
      <c r="C18" s="20">
        <f t="shared" si="3"/>
        <v>13</v>
      </c>
      <c r="D18" s="20">
        <v>25</v>
      </c>
      <c r="E18" s="32" t="s">
        <v>19</v>
      </c>
      <c r="F18" s="20"/>
      <c r="G18" s="37" t="s">
        <v>20</v>
      </c>
      <c r="H18" s="20">
        <f>3*1</f>
        <v>3</v>
      </c>
      <c r="I18" s="33">
        <v>350</v>
      </c>
      <c r="J18" s="34"/>
      <c r="K18" s="34"/>
      <c r="L18" s="34"/>
      <c r="M18" s="34">
        <f t="shared" si="1"/>
        <v>0</v>
      </c>
      <c r="N18" s="34">
        <f t="shared" si="1"/>
        <v>10.5</v>
      </c>
      <c r="O18" s="34">
        <f t="shared" si="1"/>
        <v>0</v>
      </c>
      <c r="P18" s="34"/>
      <c r="Q18" s="19"/>
      <c r="Y18" s="14"/>
      <c r="Z18" s="12"/>
    </row>
    <row r="19" spans="2:26" ht="66.900000000000006" customHeight="1" x14ac:dyDescent="0.25">
      <c r="B19" s="18"/>
      <c r="C19" s="20">
        <f t="shared" ref="C19" si="4">C18+1</f>
        <v>14</v>
      </c>
      <c r="D19" s="20">
        <v>22</v>
      </c>
      <c r="E19" s="32" t="s">
        <v>19</v>
      </c>
      <c r="F19" s="20"/>
      <c r="G19" s="37" t="s">
        <v>21</v>
      </c>
      <c r="H19" s="20">
        <f>2*1</f>
        <v>2</v>
      </c>
      <c r="I19" s="33">
        <v>550</v>
      </c>
      <c r="J19" s="34"/>
      <c r="K19" s="34"/>
      <c r="L19" s="34"/>
      <c r="M19" s="34">
        <f t="shared" si="1"/>
        <v>11</v>
      </c>
      <c r="N19" s="34"/>
      <c r="O19" s="34"/>
      <c r="P19" s="34"/>
      <c r="Q19" s="19"/>
      <c r="Y19" s="14"/>
      <c r="Z19" s="12"/>
    </row>
    <row r="20" spans="2:26" ht="66.900000000000006" customHeight="1" x14ac:dyDescent="0.25">
      <c r="B20" s="18"/>
      <c r="C20" s="20">
        <f t="shared" ref="C20" si="5">C19+1</f>
        <v>15</v>
      </c>
      <c r="D20" s="20">
        <v>25</v>
      </c>
      <c r="E20" s="32" t="s">
        <v>19</v>
      </c>
      <c r="F20" s="20"/>
      <c r="G20" s="37" t="s">
        <v>20</v>
      </c>
      <c r="H20" s="20">
        <f>3*1</f>
        <v>3</v>
      </c>
      <c r="I20" s="33">
        <v>540</v>
      </c>
      <c r="J20" s="34"/>
      <c r="K20" s="34"/>
      <c r="L20" s="34"/>
      <c r="M20" s="34">
        <f t="shared" si="1"/>
        <v>0</v>
      </c>
      <c r="N20" s="34">
        <f t="shared" si="1"/>
        <v>16.2</v>
      </c>
      <c r="O20" s="34"/>
      <c r="P20" s="34"/>
      <c r="Q20" s="19"/>
      <c r="Y20" s="14"/>
      <c r="Z20" s="12"/>
    </row>
    <row r="21" spans="2:26" ht="66.900000000000006" customHeight="1" x14ac:dyDescent="0.25">
      <c r="B21" s="18"/>
      <c r="C21" s="20">
        <f t="shared" ref="C21" si="6">C20+1</f>
        <v>16</v>
      </c>
      <c r="D21" s="20">
        <v>25</v>
      </c>
      <c r="E21" s="32" t="s">
        <v>19</v>
      </c>
      <c r="F21" s="20"/>
      <c r="G21" s="37" t="s">
        <v>20</v>
      </c>
      <c r="H21" s="20">
        <f>3*1</f>
        <v>3</v>
      </c>
      <c r="I21" s="33">
        <v>490</v>
      </c>
      <c r="J21" s="34"/>
      <c r="K21" s="34"/>
      <c r="L21" s="34"/>
      <c r="M21" s="34">
        <f t="shared" si="1"/>
        <v>0</v>
      </c>
      <c r="N21" s="34">
        <f t="shared" si="1"/>
        <v>14.7</v>
      </c>
      <c r="O21" s="34"/>
      <c r="P21" s="34"/>
      <c r="Q21" s="19"/>
      <c r="Y21" s="14"/>
      <c r="Z21" s="12"/>
    </row>
    <row r="22" spans="2:26" ht="66.900000000000006" customHeight="1" x14ac:dyDescent="0.25">
      <c r="B22" s="18"/>
      <c r="C22" s="20">
        <f t="shared" ref="C22:C25" si="7">C21+1</f>
        <v>17</v>
      </c>
      <c r="D22" s="20">
        <v>20</v>
      </c>
      <c r="E22" s="32" t="s">
        <v>19</v>
      </c>
      <c r="F22" s="20"/>
      <c r="G22" s="37" t="s">
        <v>21</v>
      </c>
      <c r="H22" s="20">
        <f>2*1</f>
        <v>2</v>
      </c>
      <c r="I22" s="33">
        <v>540</v>
      </c>
      <c r="J22" s="34"/>
      <c r="K22" s="34"/>
      <c r="L22" s="34">
        <f t="shared" si="1"/>
        <v>10.8</v>
      </c>
      <c r="M22" s="34">
        <f t="shared" si="1"/>
        <v>0</v>
      </c>
      <c r="N22" s="34"/>
      <c r="O22" s="34"/>
      <c r="P22" s="34">
        <f t="shared" si="1"/>
        <v>0</v>
      </c>
      <c r="Q22" s="19"/>
      <c r="Y22" s="14"/>
      <c r="Z22" s="12"/>
    </row>
    <row r="23" spans="2:26" ht="66.900000000000006" customHeight="1" x14ac:dyDescent="0.25">
      <c r="B23" s="18"/>
      <c r="C23" s="20">
        <f t="shared" ref="C23" si="8">C22+1</f>
        <v>18</v>
      </c>
      <c r="D23" s="20">
        <v>22</v>
      </c>
      <c r="E23" s="32" t="s">
        <v>19</v>
      </c>
      <c r="F23" s="20"/>
      <c r="G23" s="37" t="s">
        <v>20</v>
      </c>
      <c r="H23" s="20">
        <f>3*1</f>
        <v>3</v>
      </c>
      <c r="I23" s="33">
        <v>560</v>
      </c>
      <c r="J23" s="34"/>
      <c r="K23" s="34"/>
      <c r="L23" s="34">
        <f t="shared" si="1"/>
        <v>0</v>
      </c>
      <c r="M23" s="34">
        <f t="shared" si="1"/>
        <v>16.8</v>
      </c>
      <c r="N23" s="34">
        <f t="shared" si="1"/>
        <v>0</v>
      </c>
      <c r="O23" s="34"/>
      <c r="P23" s="34">
        <f t="shared" si="1"/>
        <v>0</v>
      </c>
      <c r="Q23" s="19"/>
      <c r="Y23" s="14"/>
      <c r="Z23" s="12"/>
    </row>
    <row r="24" spans="2:26" ht="66.900000000000006" customHeight="1" x14ac:dyDescent="0.25">
      <c r="B24" s="18"/>
      <c r="C24" s="20">
        <f t="shared" si="7"/>
        <v>19</v>
      </c>
      <c r="D24" s="20">
        <v>20</v>
      </c>
      <c r="E24" s="32" t="s">
        <v>19</v>
      </c>
      <c r="F24" s="20"/>
      <c r="G24" s="37" t="s">
        <v>20</v>
      </c>
      <c r="H24" s="20">
        <f>3*1</f>
        <v>3</v>
      </c>
      <c r="I24" s="33">
        <v>560</v>
      </c>
      <c r="J24" s="34"/>
      <c r="K24" s="34"/>
      <c r="L24" s="34">
        <f t="shared" si="1"/>
        <v>16.8</v>
      </c>
      <c r="M24" s="34">
        <f t="shared" si="1"/>
        <v>0</v>
      </c>
      <c r="N24" s="34"/>
      <c r="O24" s="34"/>
      <c r="P24" s="34">
        <f t="shared" si="1"/>
        <v>0</v>
      </c>
      <c r="Q24" s="19"/>
      <c r="Y24" s="14"/>
      <c r="Z24" s="12"/>
    </row>
    <row r="25" spans="2:26" ht="66.900000000000006" customHeight="1" x14ac:dyDescent="0.25">
      <c r="B25" s="18"/>
      <c r="C25" s="20">
        <f t="shared" si="7"/>
        <v>20</v>
      </c>
      <c r="D25" s="20">
        <v>14</v>
      </c>
      <c r="E25" s="32" t="s">
        <v>19</v>
      </c>
      <c r="F25" s="20"/>
      <c r="G25" s="37" t="s">
        <v>22</v>
      </c>
      <c r="H25" s="20">
        <f>1*1</f>
        <v>1</v>
      </c>
      <c r="I25" s="33">
        <v>380</v>
      </c>
      <c r="J25" s="34"/>
      <c r="K25" s="34">
        <f t="shared" si="1"/>
        <v>3.8</v>
      </c>
      <c r="L25" s="34"/>
      <c r="M25" s="34">
        <f t="shared" si="1"/>
        <v>0</v>
      </c>
      <c r="N25" s="34"/>
      <c r="O25" s="34"/>
      <c r="P25" s="34"/>
      <c r="Q25" s="19"/>
      <c r="Y25" s="14"/>
      <c r="Z25" s="12"/>
    </row>
    <row r="26" spans="2:26" ht="66.900000000000006" customHeight="1" x14ac:dyDescent="0.25">
      <c r="B26" s="18"/>
      <c r="C26" s="20">
        <f t="shared" ref="C26" si="9">C25+1</f>
        <v>21</v>
      </c>
      <c r="D26" s="20">
        <v>10</v>
      </c>
      <c r="E26" s="32" t="s">
        <v>19</v>
      </c>
      <c r="F26" s="20"/>
      <c r="G26" s="37" t="s">
        <v>32</v>
      </c>
      <c r="H26" s="20">
        <f>225*1</f>
        <v>225</v>
      </c>
      <c r="I26" s="33">
        <v>320</v>
      </c>
      <c r="J26" s="34">
        <f t="shared" si="1"/>
        <v>720</v>
      </c>
      <c r="K26" s="34"/>
      <c r="L26" s="34"/>
      <c r="M26" s="34"/>
      <c r="N26" s="34"/>
      <c r="O26" s="34"/>
      <c r="P26" s="34"/>
      <c r="Q26" s="19"/>
      <c r="Y26" s="14"/>
      <c r="Z26" s="12"/>
    </row>
    <row r="27" spans="2:26" ht="43.5" customHeight="1" x14ac:dyDescent="0.25">
      <c r="B27" s="18"/>
      <c r="C27" s="44">
        <v>0</v>
      </c>
      <c r="D27" s="45"/>
      <c r="E27" s="45"/>
      <c r="F27" s="45"/>
      <c r="G27" s="45"/>
      <c r="H27" s="45"/>
      <c r="I27" s="20" t="s">
        <v>4</v>
      </c>
      <c r="J27" s="38">
        <f>SUM(J6:J26)</f>
        <v>720</v>
      </c>
      <c r="K27" s="38">
        <f>SUM(K6:K26)</f>
        <v>3.8</v>
      </c>
      <c r="L27" s="38">
        <f>SUM(L6:L26)</f>
        <v>27.6</v>
      </c>
      <c r="M27" s="38">
        <f>SUM(M6:M26)</f>
        <v>27.8</v>
      </c>
      <c r="N27" s="38">
        <f>SUM(N6:N26)</f>
        <v>440.73999999999995</v>
      </c>
      <c r="O27" s="38">
        <f>SUM(O6:O26)</f>
        <v>49.8</v>
      </c>
      <c r="P27" s="38">
        <f>SUM(P6:P26)</f>
        <v>39.200000000000003</v>
      </c>
      <c r="Q27" s="19"/>
    </row>
    <row r="28" spans="2:26" ht="29.1" customHeight="1" x14ac:dyDescent="0.25">
      <c r="B28" s="18"/>
      <c r="C28" s="45" t="s">
        <v>2</v>
      </c>
      <c r="D28" s="45"/>
      <c r="E28" s="45"/>
      <c r="F28" s="45"/>
      <c r="G28" s="45"/>
      <c r="H28" s="45"/>
      <c r="I28" s="20" t="s">
        <v>5</v>
      </c>
      <c r="J28" s="20">
        <f>VLOOKUP(J5,Eschtal!$C$8:$E$26,3)</f>
        <v>0.61699999999999999</v>
      </c>
      <c r="K28" s="20">
        <f>VLOOKUP(K5,Eschtal!$C$8:$E$26,3)</f>
        <v>1.21</v>
      </c>
      <c r="L28" s="20">
        <f>VLOOKUP(L5,Eschtal!$C$8:$E$26,3)</f>
        <v>2.4700000000000002</v>
      </c>
      <c r="M28" s="20">
        <f>VLOOKUP(M5,Eschtal!$C$8:$E$26,3)</f>
        <v>2.98</v>
      </c>
      <c r="N28" s="20">
        <f>VLOOKUP(N5,Eschtal!$C$8:$E$26,3)</f>
        <v>3.85</v>
      </c>
      <c r="O28" s="20">
        <f>VLOOKUP(O5,Eschtal!$C$8:$E$26,3)</f>
        <v>4.83</v>
      </c>
      <c r="P28" s="20">
        <f>VLOOKUP(P5,Eschtal!$C$8:$E$26,3)</f>
        <v>6.31</v>
      </c>
      <c r="Q28" s="19"/>
      <c r="U28" s="21" t="s">
        <v>13</v>
      </c>
    </row>
    <row r="29" spans="2:26" ht="29.1" customHeight="1" x14ac:dyDescent="0.25">
      <c r="B29" s="18"/>
      <c r="C29" s="44" t="s">
        <v>3</v>
      </c>
      <c r="D29" s="45"/>
      <c r="E29" s="45"/>
      <c r="F29" s="45"/>
      <c r="G29" s="45"/>
      <c r="H29" s="45"/>
      <c r="I29" s="22" t="s">
        <v>6</v>
      </c>
      <c r="J29" s="23">
        <f t="shared" ref="J29:P29" si="10">J28*J27</f>
        <v>444.24</v>
      </c>
      <c r="K29" s="23">
        <f t="shared" si="10"/>
        <v>4.5979999999999999</v>
      </c>
      <c r="L29" s="23">
        <f t="shared" ref="L29" si="11">L28*L27</f>
        <v>68.172000000000011</v>
      </c>
      <c r="M29" s="23">
        <f t="shared" ref="M29:N29" si="12">M28*M27</f>
        <v>82.844000000000008</v>
      </c>
      <c r="N29" s="23">
        <f t="shared" si="12"/>
        <v>1696.8489999999999</v>
      </c>
      <c r="O29" s="23">
        <f t="shared" ref="O29" si="13">O28*O27</f>
        <v>240.53399999999999</v>
      </c>
      <c r="P29" s="23">
        <f t="shared" si="10"/>
        <v>247.352</v>
      </c>
      <c r="Q29" s="19"/>
    </row>
    <row r="30" spans="2:26" ht="29.1" customHeight="1" x14ac:dyDescent="0.4">
      <c r="B30" s="18"/>
      <c r="C30" s="46" t="s">
        <v>14</v>
      </c>
      <c r="D30" s="47"/>
      <c r="E30" s="47"/>
      <c r="F30" s="47"/>
      <c r="G30" s="47"/>
      <c r="H30" s="47"/>
      <c r="I30" s="20" t="s">
        <v>6</v>
      </c>
      <c r="J30" s="48">
        <f>SUM(J29:P29)</f>
        <v>2784.5889999999999</v>
      </c>
      <c r="K30" s="48"/>
      <c r="L30" s="48"/>
      <c r="M30" s="48"/>
      <c r="N30" s="48"/>
      <c r="O30" s="48"/>
      <c r="P30" s="48"/>
      <c r="Q30" s="19"/>
    </row>
    <row r="31" spans="2:26" ht="13.5" customHeight="1" thickBot="1" x14ac:dyDescent="0.3">
      <c r="B31" s="18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19"/>
    </row>
    <row r="32" spans="2:26" ht="12.75" customHeight="1" thickBot="1" x14ac:dyDescent="0.3">
      <c r="B32" s="25"/>
      <c r="E32" s="26"/>
      <c r="F32" s="26"/>
      <c r="H32" s="26"/>
      <c r="I32" s="26"/>
      <c r="J32" s="26"/>
      <c r="K32" s="26"/>
      <c r="L32" s="26"/>
      <c r="M32" s="26"/>
      <c r="N32" s="26"/>
      <c r="O32" s="26"/>
      <c r="P32" s="26"/>
      <c r="Q32" s="27"/>
    </row>
    <row r="33" spans="5:26" ht="3" customHeight="1" x14ac:dyDescent="0.25">
      <c r="E33" s="28"/>
      <c r="F33" s="28"/>
      <c r="H33" s="28"/>
      <c r="I33" s="28"/>
      <c r="J33" s="28"/>
      <c r="K33" s="28"/>
      <c r="L33" s="28"/>
      <c r="M33" s="28"/>
      <c r="N33" s="28"/>
      <c r="O33" s="28"/>
      <c r="P33" s="28"/>
    </row>
    <row r="41" spans="5:26" ht="12.75" customHeight="1" x14ac:dyDescent="0.25">
      <c r="G41" s="29"/>
      <c r="H41" s="29"/>
      <c r="M41" s="30"/>
      <c r="N41" s="30"/>
      <c r="O41" s="30"/>
      <c r="P41" s="30"/>
      <c r="Z41" s="12"/>
    </row>
    <row r="42" spans="5:26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P42" s="30"/>
      <c r="Z42" s="12"/>
    </row>
    <row r="43" spans="5:26" ht="12.75" customHeight="1" x14ac:dyDescent="0.25">
      <c r="F43" s="30"/>
      <c r="G43" s="29"/>
      <c r="H43" s="29"/>
      <c r="I43" s="30"/>
      <c r="J43" s="30"/>
      <c r="K43" s="30"/>
      <c r="L43" s="30"/>
      <c r="M43" s="30"/>
      <c r="N43" s="30"/>
      <c r="O43" s="30"/>
      <c r="P43" s="30"/>
      <c r="Z43" s="12"/>
    </row>
    <row r="44" spans="5:26" ht="12.75" customHeight="1" x14ac:dyDescent="0.25">
      <c r="F44" s="30"/>
      <c r="G44" s="29"/>
      <c r="H44" s="29"/>
      <c r="I44" s="30"/>
      <c r="J44" s="30"/>
      <c r="K44" s="30"/>
      <c r="L44" s="30"/>
      <c r="M44" s="30"/>
      <c r="N44" s="30"/>
      <c r="O44" s="30"/>
      <c r="P44" s="30"/>
      <c r="Z44" s="12"/>
    </row>
    <row r="45" spans="5:26" ht="12.75" customHeight="1" x14ac:dyDescent="0.25">
      <c r="F45" s="30"/>
      <c r="I45" s="30"/>
      <c r="J45" s="30"/>
      <c r="K45" s="30"/>
      <c r="L45" s="30"/>
      <c r="M45" s="30"/>
      <c r="N45" s="30"/>
      <c r="O45" s="30"/>
      <c r="P45" s="30"/>
      <c r="Z45" s="12"/>
    </row>
    <row r="46" spans="5:26" ht="30" customHeight="1" x14ac:dyDescent="0.25">
      <c r="F46" s="31"/>
      <c r="I46" s="31"/>
      <c r="J46" s="31"/>
      <c r="K46" s="31"/>
      <c r="L46" s="31"/>
      <c r="M46" s="31"/>
      <c r="N46" s="31"/>
      <c r="O46" s="31"/>
      <c r="P46" s="31"/>
      <c r="Z46" s="12"/>
    </row>
    <row r="47" spans="5:26" ht="12.75" customHeight="1" x14ac:dyDescent="0.25">
      <c r="F47" s="30"/>
      <c r="I47" s="31"/>
      <c r="J47" s="31"/>
      <c r="K47" s="31"/>
      <c r="L47" s="31"/>
      <c r="M47" s="31"/>
      <c r="N47" s="31"/>
      <c r="O47" s="31"/>
      <c r="P47" s="31"/>
      <c r="Z47" s="12"/>
    </row>
    <row r="48" spans="5:26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Z48" s="12"/>
    </row>
    <row r="49" spans="6:26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Z49" s="12"/>
    </row>
    <row r="50" spans="6:26" ht="12.75" customHeight="1" x14ac:dyDescent="0.25">
      <c r="F50" s="30"/>
      <c r="I50" s="31"/>
      <c r="J50" s="31"/>
      <c r="K50" s="31"/>
      <c r="L50" s="31"/>
      <c r="M50" s="31"/>
      <c r="N50" s="31"/>
      <c r="O50" s="31"/>
      <c r="P50" s="31"/>
      <c r="Z50" s="12"/>
    </row>
    <row r="51" spans="6:26" ht="12.75" customHeight="1" x14ac:dyDescent="0.25">
      <c r="F51" s="30"/>
      <c r="I51" s="31"/>
      <c r="J51" s="31"/>
      <c r="K51" s="31"/>
      <c r="L51" s="31"/>
      <c r="M51" s="31"/>
      <c r="N51" s="31"/>
      <c r="O51" s="31"/>
      <c r="P51" s="31"/>
      <c r="Z51" s="12"/>
    </row>
  </sheetData>
  <mergeCells count="14">
    <mergeCell ref="C27:H27"/>
    <mergeCell ref="C28:H28"/>
    <mergeCell ref="C29:H29"/>
    <mergeCell ref="C30:H30"/>
    <mergeCell ref="J30:P30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6:P26">
    <cfRule type="cellIs" dxfId="11" priority="1" stopIfTrue="1" operator="greaterThan">
      <formula>0</formula>
    </cfRule>
    <cfRule type="cellIs" dxfId="1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C133D-2875-4535-91EF-8B13739AF4FD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J12" sqref="J12:K1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</row>
    <row r="2" spans="2:21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21" ht="56.25" customHeight="1" x14ac:dyDescent="0.25">
      <c r="B3" s="18"/>
      <c r="C3" s="49" t="s">
        <v>27</v>
      </c>
      <c r="D3" s="49"/>
      <c r="E3" s="49"/>
      <c r="F3" s="49"/>
      <c r="G3" s="49"/>
      <c r="H3" s="49"/>
      <c r="I3" s="49"/>
      <c r="J3" s="49"/>
      <c r="K3" s="49"/>
      <c r="L3" s="19"/>
    </row>
    <row r="4" spans="2:21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35"/>
    </row>
    <row r="5" spans="2:21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25</v>
      </c>
      <c r="L5" s="19"/>
    </row>
    <row r="6" spans="2:21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783+52</f>
        <v>835</v>
      </c>
      <c r="J6" s="34">
        <f t="shared" ref="J6:K8" si="0">IF(J$5=$D6,$H6*$I6,0)/100</f>
        <v>0</v>
      </c>
      <c r="K6" s="34">
        <f t="shared" si="0"/>
        <v>25.05</v>
      </c>
      <c r="L6" s="19"/>
      <c r="T6" s="14"/>
      <c r="U6" s="12"/>
    </row>
    <row r="7" spans="2:21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783+52</f>
        <v>835</v>
      </c>
      <c r="J7" s="34">
        <f t="shared" si="0"/>
        <v>0</v>
      </c>
      <c r="K7" s="34">
        <f t="shared" si="0"/>
        <v>25.05</v>
      </c>
      <c r="L7" s="19"/>
      <c r="T7" s="14"/>
      <c r="U7" s="12"/>
    </row>
    <row r="8" spans="2:21" ht="66.900000000000006" customHeight="1" x14ac:dyDescent="0.25">
      <c r="B8" s="18"/>
      <c r="C8" s="20">
        <f>C7+1</f>
        <v>3</v>
      </c>
      <c r="D8" s="20">
        <v>10</v>
      </c>
      <c r="E8" s="32" t="s">
        <v>19</v>
      </c>
      <c r="F8" s="20"/>
      <c r="G8" s="37" t="s">
        <v>26</v>
      </c>
      <c r="H8" s="20">
        <f>30*1</f>
        <v>30</v>
      </c>
      <c r="I8" s="33">
        <v>320</v>
      </c>
      <c r="J8" s="34">
        <f t="shared" si="0"/>
        <v>96</v>
      </c>
      <c r="K8" s="34"/>
      <c r="L8" s="19"/>
      <c r="T8" s="14"/>
      <c r="U8" s="12"/>
    </row>
    <row r="9" spans="2:21" ht="43.5" customHeight="1" x14ac:dyDescent="0.25">
      <c r="B9" s="18"/>
      <c r="C9" s="44">
        <v>0</v>
      </c>
      <c r="D9" s="45"/>
      <c r="E9" s="45"/>
      <c r="F9" s="45"/>
      <c r="G9" s="45"/>
      <c r="H9" s="45"/>
      <c r="I9" s="20" t="s">
        <v>4</v>
      </c>
      <c r="J9" s="38">
        <f>SUM(J6:J8)</f>
        <v>96</v>
      </c>
      <c r="K9" s="38">
        <f>SUM(K6:K8)</f>
        <v>50.1</v>
      </c>
      <c r="L9" s="19"/>
    </row>
    <row r="10" spans="2:21" ht="29.1" customHeight="1" x14ac:dyDescent="0.25">
      <c r="B10" s="18"/>
      <c r="C10" s="45" t="s">
        <v>2</v>
      </c>
      <c r="D10" s="45"/>
      <c r="E10" s="45"/>
      <c r="F10" s="45"/>
      <c r="G10" s="45"/>
      <c r="H10" s="45"/>
      <c r="I10" s="20" t="s">
        <v>5</v>
      </c>
      <c r="J10" s="20">
        <f>VLOOKUP(J5,Eschtal!$C$8:$E$26,3)</f>
        <v>0.61699999999999999</v>
      </c>
      <c r="K10" s="20">
        <f>VLOOKUP(K5,Eschtal!$C$8:$E$26,3)</f>
        <v>3.85</v>
      </c>
      <c r="L10" s="19"/>
      <c r="P10" s="21" t="s">
        <v>13</v>
      </c>
    </row>
    <row r="11" spans="2:21" ht="29.1" customHeight="1" x14ac:dyDescent="0.25">
      <c r="B11" s="18"/>
      <c r="C11" s="44" t="s">
        <v>3</v>
      </c>
      <c r="D11" s="45"/>
      <c r="E11" s="45"/>
      <c r="F11" s="45"/>
      <c r="G11" s="45"/>
      <c r="H11" s="45"/>
      <c r="I11" s="22" t="s">
        <v>6</v>
      </c>
      <c r="J11" s="23">
        <f t="shared" ref="J11:K11" si="1">J10*J9</f>
        <v>59.231999999999999</v>
      </c>
      <c r="K11" s="23">
        <f t="shared" si="1"/>
        <v>192.88500000000002</v>
      </c>
      <c r="L11" s="19"/>
    </row>
    <row r="12" spans="2:21" ht="29.1" customHeight="1" x14ac:dyDescent="0.4">
      <c r="B12" s="18"/>
      <c r="C12" s="46" t="s">
        <v>14</v>
      </c>
      <c r="D12" s="47"/>
      <c r="E12" s="47"/>
      <c r="F12" s="47"/>
      <c r="G12" s="47"/>
      <c r="H12" s="47"/>
      <c r="I12" s="20" t="s">
        <v>6</v>
      </c>
      <c r="J12" s="48">
        <f>SUM(J11:K11)</f>
        <v>252.11700000000002</v>
      </c>
      <c r="K12" s="48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K23" s="30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9:H9"/>
    <mergeCell ref="C10:H10"/>
    <mergeCell ref="C11:H11"/>
    <mergeCell ref="C12:H12"/>
    <mergeCell ref="J12:K12"/>
    <mergeCell ref="C3:K3"/>
    <mergeCell ref="C4:C5"/>
    <mergeCell ref="D4:D5"/>
    <mergeCell ref="E4:E5"/>
    <mergeCell ref="F4:F5"/>
    <mergeCell ref="G4:G5"/>
    <mergeCell ref="H4:H5"/>
    <mergeCell ref="I4:I5"/>
    <mergeCell ref="J4:K4"/>
  </mergeCells>
  <conditionalFormatting sqref="J6:K8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E69B-F18A-4CEB-925B-67D0ADDB853E}">
  <sheetPr>
    <tabColor rgb="FF00B050"/>
  </sheetPr>
  <dimension ref="B1:Z55"/>
  <sheetViews>
    <sheetView showGridLines="0" showZeros="0" view="pageBreakPreview" zoomScale="70" zoomScaleNormal="70" zoomScaleSheetLayoutView="70" workbookViewId="0">
      <pane ySplit="5" topLeftCell="A30" activePane="bottomLeft" state="frozen"/>
      <selection activeCell="I1" sqref="I1"/>
      <selection pane="bottomLeft" activeCell="C3" sqref="C3:P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9" t="s">
        <v>33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19"/>
    </row>
    <row r="4" spans="2:26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35"/>
    </row>
    <row r="5" spans="2:26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7151+52</f>
        <v>7203</v>
      </c>
      <c r="J6" s="34">
        <f t="shared" ref="J6:P30" si="0">IF(J$5=$D6,$H6*$I6,0)/100</f>
        <v>0</v>
      </c>
      <c r="K6" s="34"/>
      <c r="L6" s="34"/>
      <c r="M6" s="34"/>
      <c r="N6" s="34">
        <f t="shared" si="0"/>
        <v>216.09</v>
      </c>
      <c r="O6" s="34"/>
      <c r="P6" s="34">
        <f t="shared" si="0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6951+52</f>
        <v>7003</v>
      </c>
      <c r="J7" s="34">
        <f t="shared" si="0"/>
        <v>0</v>
      </c>
      <c r="K7" s="34"/>
      <c r="L7" s="34"/>
      <c r="M7" s="34"/>
      <c r="N7" s="34">
        <f t="shared" si="0"/>
        <v>210.09</v>
      </c>
      <c r="O7" s="34"/>
      <c r="P7" s="34">
        <f t="shared" si="0"/>
        <v>0</v>
      </c>
      <c r="Q7" s="19"/>
      <c r="Y7" s="14"/>
      <c r="Z7" s="12"/>
    </row>
    <row r="8" spans="2:26" ht="66.900000000000006" customHeight="1" x14ac:dyDescent="0.25">
      <c r="B8" s="18"/>
      <c r="C8" s="20">
        <f t="shared" ref="C8:C11" si="1">C7+1</f>
        <v>3</v>
      </c>
      <c r="D8" s="20">
        <v>20</v>
      </c>
      <c r="E8" s="32" t="s">
        <v>19</v>
      </c>
      <c r="F8" s="20"/>
      <c r="G8" s="37" t="s">
        <v>21</v>
      </c>
      <c r="H8" s="20">
        <f>2*1</f>
        <v>2</v>
      </c>
      <c r="I8" s="33">
        <v>350</v>
      </c>
      <c r="J8" s="34">
        <f t="shared" si="0"/>
        <v>0</v>
      </c>
      <c r="K8" s="34"/>
      <c r="L8" s="34">
        <f t="shared" si="0"/>
        <v>7</v>
      </c>
      <c r="M8" s="34">
        <f t="shared" si="0"/>
        <v>0</v>
      </c>
      <c r="N8" s="34"/>
      <c r="O8" s="34">
        <f t="shared" si="0"/>
        <v>0</v>
      </c>
      <c r="P8" s="34">
        <f t="shared" si="0"/>
        <v>0</v>
      </c>
      <c r="Q8" s="19"/>
      <c r="Y8" s="14"/>
      <c r="Z8" s="12"/>
    </row>
    <row r="9" spans="2:26" ht="66.900000000000006" customHeight="1" x14ac:dyDescent="0.25">
      <c r="B9" s="18"/>
      <c r="C9" s="20">
        <f t="shared" si="1"/>
        <v>4</v>
      </c>
      <c r="D9" s="20">
        <v>32</v>
      </c>
      <c r="E9" s="32" t="s">
        <v>19</v>
      </c>
      <c r="F9" s="20"/>
      <c r="G9" s="37" t="s">
        <v>21</v>
      </c>
      <c r="H9" s="20">
        <f>2*1</f>
        <v>2</v>
      </c>
      <c r="I9" s="33">
        <v>550</v>
      </c>
      <c r="J9" s="34">
        <f t="shared" si="0"/>
        <v>0</v>
      </c>
      <c r="K9" s="34"/>
      <c r="L9" s="34"/>
      <c r="M9" s="34">
        <f t="shared" si="0"/>
        <v>0</v>
      </c>
      <c r="N9" s="34"/>
      <c r="O9" s="34">
        <f t="shared" si="0"/>
        <v>0</v>
      </c>
      <c r="P9" s="34">
        <f t="shared" si="0"/>
        <v>11</v>
      </c>
      <c r="Q9" s="19"/>
      <c r="Y9" s="14"/>
      <c r="Z9" s="12"/>
    </row>
    <row r="10" spans="2:26" ht="66.900000000000006" customHeight="1" x14ac:dyDescent="0.25">
      <c r="B10" s="18"/>
      <c r="C10" s="20">
        <f t="shared" si="1"/>
        <v>5</v>
      </c>
      <c r="D10" s="20">
        <v>25</v>
      </c>
      <c r="E10" s="32" t="s">
        <v>19</v>
      </c>
      <c r="F10" s="20"/>
      <c r="G10" s="37" t="s">
        <v>22</v>
      </c>
      <c r="H10" s="20">
        <f>1*1</f>
        <v>1</v>
      </c>
      <c r="I10" s="33">
        <v>550</v>
      </c>
      <c r="J10" s="34">
        <f t="shared" si="0"/>
        <v>0</v>
      </c>
      <c r="K10" s="34"/>
      <c r="L10" s="34"/>
      <c r="M10" s="34">
        <f t="shared" si="0"/>
        <v>0</v>
      </c>
      <c r="N10" s="34">
        <f t="shared" si="0"/>
        <v>5.5</v>
      </c>
      <c r="O10" s="34">
        <f t="shared" si="0"/>
        <v>0</v>
      </c>
      <c r="P10" s="34">
        <f t="shared" si="0"/>
        <v>0</v>
      </c>
      <c r="Q10" s="19"/>
      <c r="Y10" s="14"/>
      <c r="Z10" s="12"/>
    </row>
    <row r="11" spans="2:26" ht="66.900000000000006" customHeight="1" x14ac:dyDescent="0.25">
      <c r="B11" s="18"/>
      <c r="C11" s="20">
        <f t="shared" si="1"/>
        <v>6</v>
      </c>
      <c r="D11" s="20">
        <v>28</v>
      </c>
      <c r="E11" s="32" t="s">
        <v>19</v>
      </c>
      <c r="F11" s="20"/>
      <c r="G11" s="37" t="s">
        <v>20</v>
      </c>
      <c r="H11" s="20">
        <f>3*1</f>
        <v>3</v>
      </c>
      <c r="I11" s="33">
        <v>540</v>
      </c>
      <c r="J11" s="34">
        <f t="shared" si="0"/>
        <v>0</v>
      </c>
      <c r="K11" s="34"/>
      <c r="L11" s="34"/>
      <c r="M11" s="34">
        <f t="shared" si="0"/>
        <v>0</v>
      </c>
      <c r="N11" s="34">
        <f t="shared" si="0"/>
        <v>0</v>
      </c>
      <c r="O11" s="34">
        <f t="shared" si="0"/>
        <v>16.2</v>
      </c>
      <c r="P11" s="34">
        <f t="shared" si="0"/>
        <v>0</v>
      </c>
      <c r="Q11" s="19"/>
      <c r="Y11" s="14"/>
      <c r="Z11" s="12"/>
    </row>
    <row r="12" spans="2:26" ht="66.900000000000006" customHeight="1" x14ac:dyDescent="0.25">
      <c r="B12" s="18"/>
      <c r="C12" s="20">
        <f>C11+1</f>
        <v>7</v>
      </c>
      <c r="D12" s="20">
        <v>32</v>
      </c>
      <c r="E12" s="32" t="s">
        <v>19</v>
      </c>
      <c r="F12" s="20"/>
      <c r="G12" s="37" t="s">
        <v>21</v>
      </c>
      <c r="H12" s="20">
        <f>2*1</f>
        <v>2</v>
      </c>
      <c r="I12" s="33">
        <v>490</v>
      </c>
      <c r="J12" s="34">
        <f t="shared" si="0"/>
        <v>0</v>
      </c>
      <c r="K12" s="34"/>
      <c r="L12" s="34"/>
      <c r="M12" s="34">
        <f t="shared" si="0"/>
        <v>0</v>
      </c>
      <c r="N12" s="34">
        <f t="shared" si="0"/>
        <v>0</v>
      </c>
      <c r="O12" s="34"/>
      <c r="P12" s="34">
        <f t="shared" si="0"/>
        <v>9.8000000000000007</v>
      </c>
      <c r="Q12" s="19"/>
      <c r="Y12" s="14"/>
      <c r="Z12" s="12"/>
    </row>
    <row r="13" spans="2:26" ht="66.900000000000006" customHeight="1" x14ac:dyDescent="0.25">
      <c r="B13" s="18"/>
      <c r="C13" s="20">
        <f t="shared" ref="C13:C30" si="2">C12+1</f>
        <v>8</v>
      </c>
      <c r="D13" s="20">
        <v>25</v>
      </c>
      <c r="E13" s="32" t="s">
        <v>19</v>
      </c>
      <c r="F13" s="20"/>
      <c r="G13" s="37" t="s">
        <v>22</v>
      </c>
      <c r="H13" s="20">
        <f>1*1</f>
        <v>1</v>
      </c>
      <c r="I13" s="33">
        <v>490</v>
      </c>
      <c r="J13" s="34">
        <f t="shared" si="0"/>
        <v>0</v>
      </c>
      <c r="K13" s="34"/>
      <c r="L13" s="34"/>
      <c r="M13" s="34">
        <f t="shared" si="0"/>
        <v>0</v>
      </c>
      <c r="N13" s="34">
        <f t="shared" si="0"/>
        <v>4.9000000000000004</v>
      </c>
      <c r="O13" s="34"/>
      <c r="P13" s="34">
        <f t="shared" si="0"/>
        <v>0</v>
      </c>
      <c r="Q13" s="19"/>
      <c r="Y13" s="14"/>
      <c r="Z13" s="12"/>
    </row>
    <row r="14" spans="2:26" ht="66.900000000000006" customHeight="1" x14ac:dyDescent="0.25">
      <c r="B14" s="18"/>
      <c r="C14" s="20">
        <f t="shared" si="2"/>
        <v>9</v>
      </c>
      <c r="D14" s="20">
        <v>32</v>
      </c>
      <c r="E14" s="32" t="s">
        <v>19</v>
      </c>
      <c r="F14" s="20"/>
      <c r="G14" s="37" t="s">
        <v>21</v>
      </c>
      <c r="H14" s="20">
        <f>2*1</f>
        <v>2</v>
      </c>
      <c r="I14" s="33">
        <v>540</v>
      </c>
      <c r="J14" s="34">
        <f t="shared" si="0"/>
        <v>0</v>
      </c>
      <c r="K14" s="34"/>
      <c r="L14" s="34"/>
      <c r="M14" s="34">
        <f t="shared" si="0"/>
        <v>0</v>
      </c>
      <c r="N14" s="34"/>
      <c r="O14" s="34">
        <f t="shared" si="0"/>
        <v>0</v>
      </c>
      <c r="P14" s="34">
        <f t="shared" si="0"/>
        <v>10.8</v>
      </c>
      <c r="Q14" s="19"/>
      <c r="Y14" s="14"/>
      <c r="Z14" s="12"/>
    </row>
    <row r="15" spans="2:26" ht="66.900000000000006" customHeight="1" x14ac:dyDescent="0.25">
      <c r="B15" s="18"/>
      <c r="C15" s="20">
        <f t="shared" si="2"/>
        <v>10</v>
      </c>
      <c r="D15" s="20">
        <v>25</v>
      </c>
      <c r="E15" s="32" t="s">
        <v>19</v>
      </c>
      <c r="F15" s="20"/>
      <c r="G15" s="37" t="s">
        <v>22</v>
      </c>
      <c r="H15" s="20">
        <f>1*1</f>
        <v>1</v>
      </c>
      <c r="I15" s="33">
        <v>540</v>
      </c>
      <c r="J15" s="34">
        <f t="shared" si="0"/>
        <v>0</v>
      </c>
      <c r="K15" s="34"/>
      <c r="L15" s="34"/>
      <c r="M15" s="34">
        <f t="shared" si="0"/>
        <v>0</v>
      </c>
      <c r="N15" s="34">
        <f t="shared" si="0"/>
        <v>5.4</v>
      </c>
      <c r="O15" s="34">
        <f t="shared" si="0"/>
        <v>0</v>
      </c>
      <c r="P15" s="34">
        <f t="shared" si="0"/>
        <v>0</v>
      </c>
      <c r="Q15" s="19"/>
      <c r="Y15" s="14"/>
      <c r="Z15" s="12"/>
    </row>
    <row r="16" spans="2:26" ht="66.900000000000006" customHeight="1" x14ac:dyDescent="0.25">
      <c r="B16" s="18"/>
      <c r="C16" s="20">
        <f t="shared" si="2"/>
        <v>11</v>
      </c>
      <c r="D16" s="20">
        <v>28</v>
      </c>
      <c r="E16" s="32" t="s">
        <v>19</v>
      </c>
      <c r="F16" s="20"/>
      <c r="G16" s="37" t="s">
        <v>23</v>
      </c>
      <c r="H16" s="20">
        <f>3*2</f>
        <v>6</v>
      </c>
      <c r="I16" s="33">
        <v>560</v>
      </c>
      <c r="J16" s="34">
        <f t="shared" si="0"/>
        <v>0</v>
      </c>
      <c r="K16" s="34"/>
      <c r="L16" s="34"/>
      <c r="M16" s="34">
        <f t="shared" si="0"/>
        <v>0</v>
      </c>
      <c r="N16" s="34"/>
      <c r="O16" s="34">
        <f t="shared" si="0"/>
        <v>33.6</v>
      </c>
      <c r="P16" s="34">
        <f t="shared" si="0"/>
        <v>0</v>
      </c>
      <c r="Q16" s="19"/>
      <c r="Y16" s="14"/>
      <c r="Z16" s="12"/>
    </row>
    <row r="17" spans="2:26" ht="66.900000000000006" customHeight="1" x14ac:dyDescent="0.25">
      <c r="B17" s="18"/>
      <c r="C17" s="20">
        <f t="shared" si="2"/>
        <v>12</v>
      </c>
      <c r="D17" s="20">
        <v>32</v>
      </c>
      <c r="E17" s="32" t="s">
        <v>19</v>
      </c>
      <c r="F17" s="20"/>
      <c r="G17" s="37" t="s">
        <v>21</v>
      </c>
      <c r="H17" s="20">
        <f>2*1</f>
        <v>2</v>
      </c>
      <c r="I17" s="33">
        <v>560</v>
      </c>
      <c r="J17" s="34">
        <f t="shared" si="0"/>
        <v>0</v>
      </c>
      <c r="K17" s="34"/>
      <c r="L17" s="34"/>
      <c r="M17" s="34">
        <f t="shared" si="0"/>
        <v>0</v>
      </c>
      <c r="N17" s="34"/>
      <c r="O17" s="34">
        <f t="shared" si="0"/>
        <v>0</v>
      </c>
      <c r="P17" s="34">
        <f t="shared" si="0"/>
        <v>11.2</v>
      </c>
      <c r="Q17" s="19"/>
      <c r="Y17" s="14"/>
      <c r="Z17" s="12"/>
    </row>
    <row r="18" spans="2:26" ht="66.900000000000006" customHeight="1" x14ac:dyDescent="0.25">
      <c r="B18" s="18"/>
      <c r="C18" s="20">
        <f t="shared" si="2"/>
        <v>13</v>
      </c>
      <c r="D18" s="20">
        <v>25</v>
      </c>
      <c r="E18" s="32" t="s">
        <v>19</v>
      </c>
      <c r="F18" s="20"/>
      <c r="G18" s="37" t="s">
        <v>22</v>
      </c>
      <c r="H18" s="20">
        <f>1*1</f>
        <v>1</v>
      </c>
      <c r="I18" s="33">
        <v>560</v>
      </c>
      <c r="J18" s="34">
        <f t="shared" si="0"/>
        <v>0</v>
      </c>
      <c r="K18" s="34"/>
      <c r="L18" s="34"/>
      <c r="M18" s="34">
        <f t="shared" si="0"/>
        <v>0</v>
      </c>
      <c r="N18" s="34">
        <f t="shared" si="0"/>
        <v>5.6</v>
      </c>
      <c r="O18" s="34">
        <f t="shared" si="0"/>
        <v>0</v>
      </c>
      <c r="P18" s="34">
        <f t="shared" si="0"/>
        <v>0</v>
      </c>
      <c r="Q18" s="19"/>
      <c r="Y18" s="14"/>
      <c r="Z18" s="12"/>
    </row>
    <row r="19" spans="2:26" ht="66.900000000000006" customHeight="1" x14ac:dyDescent="0.25">
      <c r="B19" s="18"/>
      <c r="C19" s="20">
        <f t="shared" si="2"/>
        <v>14</v>
      </c>
      <c r="D19" s="20">
        <v>32</v>
      </c>
      <c r="E19" s="32" t="s">
        <v>19</v>
      </c>
      <c r="F19" s="20"/>
      <c r="G19" s="37" t="s">
        <v>21</v>
      </c>
      <c r="H19" s="20">
        <f>2*1</f>
        <v>2</v>
      </c>
      <c r="I19" s="33">
        <v>360</v>
      </c>
      <c r="J19" s="34">
        <f t="shared" si="0"/>
        <v>0</v>
      </c>
      <c r="K19" s="34"/>
      <c r="L19" s="34"/>
      <c r="M19" s="34">
        <f t="shared" si="0"/>
        <v>0</v>
      </c>
      <c r="N19" s="34"/>
      <c r="O19" s="34">
        <f t="shared" si="0"/>
        <v>0</v>
      </c>
      <c r="P19" s="34">
        <f t="shared" si="0"/>
        <v>7.2</v>
      </c>
      <c r="Q19" s="19"/>
      <c r="Y19" s="14"/>
      <c r="Z19" s="12"/>
    </row>
    <row r="20" spans="2:26" ht="66.900000000000006" customHeight="1" x14ac:dyDescent="0.25">
      <c r="B20" s="18"/>
      <c r="C20" s="20">
        <f t="shared" si="2"/>
        <v>15</v>
      </c>
      <c r="D20" s="20">
        <v>25</v>
      </c>
      <c r="E20" s="32" t="s">
        <v>19</v>
      </c>
      <c r="F20" s="20"/>
      <c r="G20" s="37" t="s">
        <v>22</v>
      </c>
      <c r="H20" s="20">
        <f>1*1</f>
        <v>1</v>
      </c>
      <c r="I20" s="33">
        <v>360</v>
      </c>
      <c r="J20" s="34">
        <f t="shared" si="0"/>
        <v>0</v>
      </c>
      <c r="K20" s="34"/>
      <c r="L20" s="34"/>
      <c r="M20" s="34">
        <f t="shared" si="0"/>
        <v>0</v>
      </c>
      <c r="N20" s="34">
        <f t="shared" si="0"/>
        <v>3.6</v>
      </c>
      <c r="O20" s="34">
        <f t="shared" si="0"/>
        <v>0</v>
      </c>
      <c r="P20" s="34">
        <f t="shared" si="0"/>
        <v>0</v>
      </c>
      <c r="Q20" s="19"/>
      <c r="Y20" s="14"/>
      <c r="Z20" s="12"/>
    </row>
    <row r="21" spans="2:26" ht="66.900000000000006" customHeight="1" x14ac:dyDescent="0.25">
      <c r="B21" s="18"/>
      <c r="C21" s="20">
        <f t="shared" si="2"/>
        <v>16</v>
      </c>
      <c r="D21" s="20">
        <v>25</v>
      </c>
      <c r="E21" s="32" t="s">
        <v>19</v>
      </c>
      <c r="F21" s="20"/>
      <c r="G21" s="37" t="s">
        <v>21</v>
      </c>
      <c r="H21" s="20">
        <f>2*1</f>
        <v>2</v>
      </c>
      <c r="I21" s="33">
        <v>350</v>
      </c>
      <c r="J21" s="34"/>
      <c r="K21" s="34"/>
      <c r="L21" s="34"/>
      <c r="M21" s="34">
        <f t="shared" si="0"/>
        <v>0</v>
      </c>
      <c r="N21" s="34">
        <f t="shared" si="0"/>
        <v>7</v>
      </c>
      <c r="O21" s="34">
        <f t="shared" si="0"/>
        <v>0</v>
      </c>
      <c r="P21" s="34">
        <f t="shared" si="0"/>
        <v>0</v>
      </c>
      <c r="Q21" s="19"/>
      <c r="Y21" s="14"/>
      <c r="Z21" s="12"/>
    </row>
    <row r="22" spans="2:26" ht="66.900000000000006" customHeight="1" x14ac:dyDescent="0.25">
      <c r="B22" s="18"/>
      <c r="C22" s="20">
        <f t="shared" si="2"/>
        <v>17</v>
      </c>
      <c r="D22" s="20">
        <v>22</v>
      </c>
      <c r="E22" s="32" t="s">
        <v>19</v>
      </c>
      <c r="F22" s="20"/>
      <c r="G22" s="37" t="s">
        <v>21</v>
      </c>
      <c r="H22" s="20">
        <f>2*1</f>
        <v>2</v>
      </c>
      <c r="I22" s="33">
        <v>550</v>
      </c>
      <c r="J22" s="34"/>
      <c r="K22" s="34"/>
      <c r="L22" s="34"/>
      <c r="M22" s="34">
        <f t="shared" si="0"/>
        <v>11</v>
      </c>
      <c r="N22" s="34"/>
      <c r="O22" s="34"/>
      <c r="P22" s="34"/>
      <c r="Q22" s="19"/>
      <c r="Y22" s="14"/>
      <c r="Z22" s="12"/>
    </row>
    <row r="23" spans="2:26" ht="66.900000000000006" customHeight="1" x14ac:dyDescent="0.25">
      <c r="B23" s="18"/>
      <c r="C23" s="20">
        <f t="shared" si="2"/>
        <v>18</v>
      </c>
      <c r="D23" s="20">
        <v>25</v>
      </c>
      <c r="E23" s="32" t="s">
        <v>19</v>
      </c>
      <c r="F23" s="20"/>
      <c r="G23" s="37" t="s">
        <v>20</v>
      </c>
      <c r="H23" s="20">
        <f>3*1</f>
        <v>3</v>
      </c>
      <c r="I23" s="33">
        <v>540</v>
      </c>
      <c r="J23" s="34"/>
      <c r="K23" s="34"/>
      <c r="L23" s="34"/>
      <c r="M23" s="34">
        <f t="shared" si="0"/>
        <v>0</v>
      </c>
      <c r="N23" s="34">
        <f t="shared" si="0"/>
        <v>16.2</v>
      </c>
      <c r="O23" s="34"/>
      <c r="P23" s="34"/>
      <c r="Q23" s="19"/>
      <c r="Y23" s="14"/>
      <c r="Z23" s="12"/>
    </row>
    <row r="24" spans="2:26" ht="66.900000000000006" customHeight="1" x14ac:dyDescent="0.25">
      <c r="B24" s="18"/>
      <c r="C24" s="20">
        <f t="shared" si="2"/>
        <v>19</v>
      </c>
      <c r="D24" s="20">
        <v>25</v>
      </c>
      <c r="E24" s="32" t="s">
        <v>19</v>
      </c>
      <c r="F24" s="20"/>
      <c r="G24" s="37" t="s">
        <v>20</v>
      </c>
      <c r="H24" s="20">
        <f>3*1</f>
        <v>3</v>
      </c>
      <c r="I24" s="33">
        <v>490</v>
      </c>
      <c r="J24" s="34"/>
      <c r="K24" s="34"/>
      <c r="L24" s="34"/>
      <c r="M24" s="34">
        <f t="shared" si="0"/>
        <v>0</v>
      </c>
      <c r="N24" s="34">
        <f t="shared" si="0"/>
        <v>14.7</v>
      </c>
      <c r="O24" s="34"/>
      <c r="P24" s="34"/>
      <c r="Q24" s="19"/>
      <c r="Y24" s="14"/>
      <c r="Z24" s="12"/>
    </row>
    <row r="25" spans="2:26" ht="66.900000000000006" customHeight="1" x14ac:dyDescent="0.25">
      <c r="B25" s="18"/>
      <c r="C25" s="20">
        <f t="shared" si="2"/>
        <v>20</v>
      </c>
      <c r="D25" s="20">
        <v>20</v>
      </c>
      <c r="E25" s="32" t="s">
        <v>19</v>
      </c>
      <c r="F25" s="20"/>
      <c r="G25" s="37" t="s">
        <v>21</v>
      </c>
      <c r="H25" s="20">
        <f>2*1</f>
        <v>2</v>
      </c>
      <c r="I25" s="33">
        <v>540</v>
      </c>
      <c r="J25" s="34"/>
      <c r="K25" s="34"/>
      <c r="L25" s="34">
        <f t="shared" si="0"/>
        <v>10.8</v>
      </c>
      <c r="M25" s="34">
        <f t="shared" si="0"/>
        <v>0</v>
      </c>
      <c r="N25" s="34"/>
      <c r="O25" s="34"/>
      <c r="P25" s="34">
        <f t="shared" si="0"/>
        <v>0</v>
      </c>
      <c r="Q25" s="19"/>
      <c r="Y25" s="14"/>
      <c r="Z25" s="12"/>
    </row>
    <row r="26" spans="2:26" ht="66.900000000000006" customHeight="1" x14ac:dyDescent="0.25">
      <c r="B26" s="18"/>
      <c r="C26" s="20">
        <f t="shared" si="2"/>
        <v>21</v>
      </c>
      <c r="D26" s="20">
        <v>22</v>
      </c>
      <c r="E26" s="32" t="s">
        <v>19</v>
      </c>
      <c r="F26" s="20"/>
      <c r="G26" s="37" t="s">
        <v>20</v>
      </c>
      <c r="H26" s="20">
        <f>3*1</f>
        <v>3</v>
      </c>
      <c r="I26" s="33">
        <v>560</v>
      </c>
      <c r="J26" s="34"/>
      <c r="K26" s="34"/>
      <c r="L26" s="34">
        <f t="shared" si="0"/>
        <v>0</v>
      </c>
      <c r="M26" s="34">
        <f t="shared" si="0"/>
        <v>16.8</v>
      </c>
      <c r="N26" s="34">
        <f t="shared" si="0"/>
        <v>0</v>
      </c>
      <c r="O26" s="34"/>
      <c r="P26" s="34">
        <f t="shared" si="0"/>
        <v>0</v>
      </c>
      <c r="Q26" s="19"/>
      <c r="Y26" s="14"/>
      <c r="Z26" s="12"/>
    </row>
    <row r="27" spans="2:26" ht="66.900000000000006" customHeight="1" x14ac:dyDescent="0.25">
      <c r="B27" s="18"/>
      <c r="C27" s="20">
        <f t="shared" si="2"/>
        <v>22</v>
      </c>
      <c r="D27" s="20">
        <v>14</v>
      </c>
      <c r="E27" s="32" t="s">
        <v>19</v>
      </c>
      <c r="F27" s="20"/>
      <c r="G27" s="37" t="s">
        <v>22</v>
      </c>
      <c r="H27" s="20">
        <f>1*1</f>
        <v>1</v>
      </c>
      <c r="I27" s="33">
        <v>560</v>
      </c>
      <c r="J27" s="34"/>
      <c r="K27" s="34">
        <f t="shared" si="0"/>
        <v>5.6</v>
      </c>
      <c r="L27" s="34"/>
      <c r="M27" s="34">
        <f t="shared" si="0"/>
        <v>0</v>
      </c>
      <c r="N27" s="34"/>
      <c r="O27" s="34"/>
      <c r="P27" s="34">
        <f t="shared" si="0"/>
        <v>0</v>
      </c>
      <c r="Q27" s="19"/>
      <c r="Y27" s="14"/>
      <c r="Z27" s="12"/>
    </row>
    <row r="28" spans="2:26" ht="66.900000000000006" customHeight="1" x14ac:dyDescent="0.25">
      <c r="B28" s="18"/>
      <c r="C28" s="20">
        <f t="shared" si="2"/>
        <v>23</v>
      </c>
      <c r="D28" s="20">
        <v>20</v>
      </c>
      <c r="E28" s="32" t="s">
        <v>19</v>
      </c>
      <c r="F28" s="20"/>
      <c r="G28" s="37" t="s">
        <v>20</v>
      </c>
      <c r="H28" s="20">
        <f>3*1</f>
        <v>3</v>
      </c>
      <c r="I28" s="33">
        <v>560</v>
      </c>
      <c r="J28" s="34"/>
      <c r="K28" s="34"/>
      <c r="L28" s="34">
        <f t="shared" si="0"/>
        <v>16.8</v>
      </c>
      <c r="M28" s="34">
        <f t="shared" si="0"/>
        <v>0</v>
      </c>
      <c r="N28" s="34"/>
      <c r="O28" s="34"/>
      <c r="P28" s="34">
        <f t="shared" si="0"/>
        <v>0</v>
      </c>
      <c r="Q28" s="19"/>
      <c r="Y28" s="14"/>
      <c r="Z28" s="12"/>
    </row>
    <row r="29" spans="2:26" ht="66.900000000000006" customHeight="1" x14ac:dyDescent="0.25">
      <c r="B29" s="18"/>
      <c r="C29" s="20">
        <f t="shared" si="2"/>
        <v>24</v>
      </c>
      <c r="D29" s="20">
        <v>14</v>
      </c>
      <c r="E29" s="32" t="s">
        <v>19</v>
      </c>
      <c r="F29" s="20"/>
      <c r="G29" s="37" t="s">
        <v>22</v>
      </c>
      <c r="H29" s="20">
        <f>1*1</f>
        <v>1</v>
      </c>
      <c r="I29" s="33">
        <v>380</v>
      </c>
      <c r="J29" s="34"/>
      <c r="K29" s="34">
        <f t="shared" si="0"/>
        <v>3.8</v>
      </c>
      <c r="L29" s="34"/>
      <c r="M29" s="34">
        <f t="shared" si="0"/>
        <v>0</v>
      </c>
      <c r="N29" s="34"/>
      <c r="O29" s="34"/>
      <c r="P29" s="34"/>
      <c r="Q29" s="19"/>
      <c r="Y29" s="14"/>
      <c r="Z29" s="12"/>
    </row>
    <row r="30" spans="2:26" ht="66.900000000000006" customHeight="1" x14ac:dyDescent="0.25">
      <c r="B30" s="18"/>
      <c r="C30" s="20">
        <f t="shared" si="2"/>
        <v>25</v>
      </c>
      <c r="D30" s="20">
        <v>10</v>
      </c>
      <c r="E30" s="32" t="s">
        <v>19</v>
      </c>
      <c r="F30" s="20"/>
      <c r="G30" s="37" t="s">
        <v>34</v>
      </c>
      <c r="H30" s="20">
        <f>255*1</f>
        <v>255</v>
      </c>
      <c r="I30" s="33">
        <v>320</v>
      </c>
      <c r="J30" s="34">
        <f t="shared" si="0"/>
        <v>816</v>
      </c>
      <c r="K30" s="34"/>
      <c r="L30" s="34"/>
      <c r="M30" s="34"/>
      <c r="N30" s="34"/>
      <c r="O30" s="34"/>
      <c r="P30" s="34"/>
      <c r="Q30" s="19"/>
      <c r="Y30" s="14"/>
      <c r="Z30" s="12"/>
    </row>
    <row r="31" spans="2:26" ht="43.5" customHeight="1" x14ac:dyDescent="0.25">
      <c r="B31" s="18"/>
      <c r="C31" s="44">
        <v>0</v>
      </c>
      <c r="D31" s="45"/>
      <c r="E31" s="45"/>
      <c r="F31" s="45"/>
      <c r="G31" s="45"/>
      <c r="H31" s="45"/>
      <c r="I31" s="20" t="s">
        <v>4</v>
      </c>
      <c r="J31" s="38">
        <f>SUM(J6:J30)</f>
        <v>816</v>
      </c>
      <c r="K31" s="38">
        <f>SUM(K6:K30)</f>
        <v>9.3999999999999986</v>
      </c>
      <c r="L31" s="38">
        <f>SUM(L6:L30)</f>
        <v>34.6</v>
      </c>
      <c r="M31" s="38">
        <f>SUM(M6:M30)</f>
        <v>27.8</v>
      </c>
      <c r="N31" s="38">
        <f>SUM(N6:N30)</f>
        <v>489.08</v>
      </c>
      <c r="O31" s="38">
        <f>SUM(O6:O30)</f>
        <v>49.8</v>
      </c>
      <c r="P31" s="38">
        <f>SUM(P6:P30)</f>
        <v>50</v>
      </c>
      <c r="Q31" s="19"/>
    </row>
    <row r="32" spans="2:26" ht="29.1" customHeight="1" x14ac:dyDescent="0.25">
      <c r="B32" s="18"/>
      <c r="C32" s="45" t="s">
        <v>2</v>
      </c>
      <c r="D32" s="45"/>
      <c r="E32" s="45"/>
      <c r="F32" s="45"/>
      <c r="G32" s="45"/>
      <c r="H32" s="45"/>
      <c r="I32" s="20" t="s">
        <v>5</v>
      </c>
      <c r="J32" s="20">
        <f>VLOOKUP(J5,Eschtal!$C$8:$E$26,3)</f>
        <v>0.61699999999999999</v>
      </c>
      <c r="K32" s="20">
        <f>VLOOKUP(K5,Eschtal!$C$8:$E$26,3)</f>
        <v>1.21</v>
      </c>
      <c r="L32" s="20">
        <f>VLOOKUP(L5,Eschtal!$C$8:$E$26,3)</f>
        <v>2.4700000000000002</v>
      </c>
      <c r="M32" s="20">
        <f>VLOOKUP(M5,Eschtal!$C$8:$E$26,3)</f>
        <v>2.98</v>
      </c>
      <c r="N32" s="20">
        <f>VLOOKUP(N5,Eschtal!$C$8:$E$26,3)</f>
        <v>3.85</v>
      </c>
      <c r="O32" s="20">
        <f>VLOOKUP(O5,Eschtal!$C$8:$E$26,3)</f>
        <v>4.83</v>
      </c>
      <c r="P32" s="20">
        <f>VLOOKUP(P5,Eschtal!$C$8:$E$26,3)</f>
        <v>6.31</v>
      </c>
      <c r="Q32" s="19"/>
      <c r="U32" s="21" t="s">
        <v>13</v>
      </c>
    </row>
    <row r="33" spans="2:26" ht="29.1" customHeight="1" x14ac:dyDescent="0.25">
      <c r="B33" s="18"/>
      <c r="C33" s="44" t="s">
        <v>3</v>
      </c>
      <c r="D33" s="45"/>
      <c r="E33" s="45"/>
      <c r="F33" s="45"/>
      <c r="G33" s="45"/>
      <c r="H33" s="45"/>
      <c r="I33" s="22" t="s">
        <v>6</v>
      </c>
      <c r="J33" s="23">
        <f t="shared" ref="J33:P33" si="3">J32*J31</f>
        <v>503.47199999999998</v>
      </c>
      <c r="K33" s="23">
        <f t="shared" si="3"/>
        <v>11.373999999999999</v>
      </c>
      <c r="L33" s="23">
        <f t="shared" si="3"/>
        <v>85.462000000000003</v>
      </c>
      <c r="M33" s="23">
        <f t="shared" si="3"/>
        <v>82.844000000000008</v>
      </c>
      <c r="N33" s="23">
        <f t="shared" si="3"/>
        <v>1882.9580000000001</v>
      </c>
      <c r="O33" s="23">
        <f t="shared" si="3"/>
        <v>240.53399999999999</v>
      </c>
      <c r="P33" s="23">
        <f t="shared" si="3"/>
        <v>315.5</v>
      </c>
      <c r="Q33" s="19"/>
    </row>
    <row r="34" spans="2:26" ht="29.1" customHeight="1" x14ac:dyDescent="0.4">
      <c r="B34" s="18"/>
      <c r="C34" s="46" t="s">
        <v>14</v>
      </c>
      <c r="D34" s="47"/>
      <c r="E34" s="47"/>
      <c r="F34" s="47"/>
      <c r="G34" s="47"/>
      <c r="H34" s="47"/>
      <c r="I34" s="20" t="s">
        <v>6</v>
      </c>
      <c r="J34" s="48">
        <f>SUM(J33:P33)</f>
        <v>3122.1440000000002</v>
      </c>
      <c r="K34" s="48"/>
      <c r="L34" s="48"/>
      <c r="M34" s="48"/>
      <c r="N34" s="48"/>
      <c r="O34" s="48"/>
      <c r="P34" s="48"/>
      <c r="Q34" s="19"/>
    </row>
    <row r="35" spans="2:26" ht="13.5" customHeight="1" thickBot="1" x14ac:dyDescent="0.3">
      <c r="B35" s="18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19"/>
    </row>
    <row r="36" spans="2:26" ht="12.75" customHeight="1" thickBot="1" x14ac:dyDescent="0.3">
      <c r="B36" s="25"/>
      <c r="E36" s="26"/>
      <c r="F36" s="26"/>
      <c r="H36" s="26"/>
      <c r="I36" s="26"/>
      <c r="J36" s="26"/>
      <c r="K36" s="26"/>
      <c r="L36" s="26"/>
      <c r="M36" s="26"/>
      <c r="N36" s="26"/>
      <c r="O36" s="26"/>
      <c r="P36" s="26"/>
      <c r="Q36" s="27"/>
    </row>
    <row r="37" spans="2:26" ht="3" customHeight="1" x14ac:dyDescent="0.25">
      <c r="E37" s="28"/>
      <c r="F37" s="28"/>
      <c r="H37" s="28"/>
      <c r="I37" s="28"/>
      <c r="J37" s="28"/>
      <c r="K37" s="28"/>
      <c r="L37" s="28"/>
      <c r="M37" s="28"/>
      <c r="N37" s="28"/>
      <c r="O37" s="28"/>
      <c r="P37" s="28"/>
    </row>
    <row r="45" spans="2:26" ht="12.75" customHeight="1" x14ac:dyDescent="0.25">
      <c r="G45" s="29"/>
      <c r="H45" s="29"/>
      <c r="M45" s="30"/>
      <c r="N45" s="30"/>
      <c r="O45" s="30"/>
      <c r="P45" s="30"/>
      <c r="Z45" s="12"/>
    </row>
    <row r="46" spans="2:26" ht="12.75" customHeight="1" x14ac:dyDescent="0.25">
      <c r="F46" s="30"/>
      <c r="G46" s="29"/>
      <c r="H46" s="29"/>
      <c r="I46" s="30"/>
      <c r="J46" s="30"/>
      <c r="K46" s="30"/>
      <c r="L46" s="30"/>
      <c r="M46" s="30"/>
      <c r="N46" s="30"/>
      <c r="O46" s="30"/>
      <c r="P46" s="30"/>
      <c r="Z46" s="12"/>
    </row>
    <row r="47" spans="2:26" ht="12.75" customHeight="1" x14ac:dyDescent="0.25">
      <c r="F47" s="30"/>
      <c r="G47" s="29"/>
      <c r="H47" s="29"/>
      <c r="I47" s="30"/>
      <c r="J47" s="30"/>
      <c r="K47" s="30"/>
      <c r="L47" s="30"/>
      <c r="M47" s="30"/>
      <c r="N47" s="30"/>
      <c r="O47" s="30"/>
      <c r="P47" s="30"/>
      <c r="Z47" s="12"/>
    </row>
    <row r="48" spans="2:26" ht="12.75" customHeight="1" x14ac:dyDescent="0.25">
      <c r="F48" s="30"/>
      <c r="G48" s="29"/>
      <c r="H48" s="29"/>
      <c r="I48" s="30"/>
      <c r="J48" s="30"/>
      <c r="K48" s="30"/>
      <c r="L48" s="30"/>
      <c r="M48" s="30"/>
      <c r="N48" s="30"/>
      <c r="O48" s="30"/>
      <c r="P48" s="30"/>
      <c r="Z48" s="12"/>
    </row>
    <row r="49" spans="6:26" ht="12.75" customHeight="1" x14ac:dyDescent="0.25">
      <c r="F49" s="30"/>
      <c r="I49" s="30"/>
      <c r="J49" s="30"/>
      <c r="K49" s="30"/>
      <c r="L49" s="30"/>
      <c r="M49" s="30"/>
      <c r="N49" s="30"/>
      <c r="O49" s="30"/>
      <c r="P49" s="30"/>
      <c r="Z49" s="12"/>
    </row>
    <row r="50" spans="6:26" ht="30" customHeight="1" x14ac:dyDescent="0.25">
      <c r="F50" s="31"/>
      <c r="I50" s="31"/>
      <c r="J50" s="31"/>
      <c r="K50" s="31"/>
      <c r="L50" s="31"/>
      <c r="M50" s="31"/>
      <c r="N50" s="31"/>
      <c r="O50" s="31"/>
      <c r="P50" s="31"/>
      <c r="Z50" s="12"/>
    </row>
    <row r="51" spans="6:26" ht="12.75" customHeight="1" x14ac:dyDescent="0.25">
      <c r="F51" s="30"/>
      <c r="I51" s="31"/>
      <c r="J51" s="31"/>
      <c r="K51" s="31"/>
      <c r="L51" s="31"/>
      <c r="M51" s="31"/>
      <c r="N51" s="31"/>
      <c r="O51" s="31"/>
      <c r="P51" s="31"/>
      <c r="Z51" s="12"/>
    </row>
    <row r="52" spans="6:26" ht="12.75" customHeight="1" x14ac:dyDescent="0.25">
      <c r="F52" s="30"/>
      <c r="I52" s="31"/>
      <c r="J52" s="31"/>
      <c r="K52" s="31"/>
      <c r="L52" s="31"/>
      <c r="M52" s="31"/>
      <c r="N52" s="31"/>
      <c r="O52" s="31"/>
      <c r="P52" s="31"/>
      <c r="Z52" s="12"/>
    </row>
    <row r="53" spans="6:26" ht="12.75" customHeight="1" x14ac:dyDescent="0.25">
      <c r="F53" s="30"/>
      <c r="I53" s="31"/>
      <c r="J53" s="31"/>
      <c r="K53" s="31"/>
      <c r="L53" s="31"/>
      <c r="M53" s="31"/>
      <c r="N53" s="31"/>
      <c r="O53" s="31"/>
      <c r="P53" s="31"/>
      <c r="Z53" s="12"/>
    </row>
    <row r="54" spans="6:26" ht="12.75" customHeight="1" x14ac:dyDescent="0.25">
      <c r="F54" s="30"/>
      <c r="I54" s="31"/>
      <c r="J54" s="31"/>
      <c r="K54" s="31"/>
      <c r="L54" s="31"/>
      <c r="M54" s="31"/>
      <c r="N54" s="31"/>
      <c r="O54" s="31"/>
      <c r="P54" s="31"/>
      <c r="Z54" s="12"/>
    </row>
    <row r="55" spans="6:26" ht="12.75" customHeight="1" x14ac:dyDescent="0.25">
      <c r="F55" s="30"/>
      <c r="I55" s="31"/>
      <c r="J55" s="31"/>
      <c r="K55" s="31"/>
      <c r="L55" s="31"/>
      <c r="M55" s="31"/>
      <c r="N55" s="31"/>
      <c r="O55" s="31"/>
      <c r="P55" s="31"/>
      <c r="Z55" s="12"/>
    </row>
  </sheetData>
  <mergeCells count="14">
    <mergeCell ref="C3:P3"/>
    <mergeCell ref="C4:C5"/>
    <mergeCell ref="D4:D5"/>
    <mergeCell ref="E4:E5"/>
    <mergeCell ref="F4:F5"/>
    <mergeCell ref="G4:G5"/>
    <mergeCell ref="H4:H5"/>
    <mergeCell ref="I4:I5"/>
    <mergeCell ref="J4:P4"/>
    <mergeCell ref="C31:H31"/>
    <mergeCell ref="C32:H32"/>
    <mergeCell ref="C33:H33"/>
    <mergeCell ref="C34:H34"/>
    <mergeCell ref="J34:P34"/>
  </mergeCells>
  <conditionalFormatting sqref="J6:P30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1A9B6-932A-4F8F-9699-BED53965395E}">
  <sheetPr>
    <tabColor rgb="FF00B050"/>
  </sheetPr>
  <dimension ref="B1:AA50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F7" sqref="F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7" width="18.21875" style="12" customWidth="1"/>
    <col min="18" max="18" width="2.5546875" style="12" customWidth="1"/>
    <col min="19" max="19" width="0.33203125" style="12" customWidth="1"/>
    <col min="20" max="26" width="6.5546875" style="12" customWidth="1"/>
    <col min="27" max="27" width="6.5546875" style="14" customWidth="1"/>
    <col min="28" max="16384" width="9.109375" style="12"/>
  </cols>
  <sheetData>
    <row r="1" spans="2:27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2:27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</row>
    <row r="3" spans="2:27" ht="56.25" customHeight="1" x14ac:dyDescent="0.25">
      <c r="B3" s="18"/>
      <c r="C3" s="49" t="s">
        <v>35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19"/>
    </row>
    <row r="4" spans="2:27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51"/>
      <c r="Q4" s="51"/>
      <c r="R4" s="35"/>
    </row>
    <row r="5" spans="2:27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36">
        <v>28</v>
      </c>
      <c r="Q5" s="36">
        <v>32</v>
      </c>
      <c r="R5" s="19"/>
    </row>
    <row r="6" spans="2:27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2" si="0">3*1</f>
        <v>3</v>
      </c>
      <c r="I6" s="33">
        <f>7151+52</f>
        <v>7203</v>
      </c>
      <c r="J6" s="34">
        <f t="shared" ref="J6:Q25" si="1">IF(J$5=$D6,$H6*$I6,0)/100</f>
        <v>0</v>
      </c>
      <c r="K6" s="34"/>
      <c r="L6" s="34"/>
      <c r="M6" s="34"/>
      <c r="N6" s="34"/>
      <c r="O6" s="34">
        <f t="shared" si="1"/>
        <v>216.09</v>
      </c>
      <c r="P6" s="34"/>
      <c r="Q6" s="34">
        <f t="shared" si="1"/>
        <v>0</v>
      </c>
      <c r="R6" s="19"/>
      <c r="Z6" s="14"/>
      <c r="AA6" s="12"/>
    </row>
    <row r="7" spans="2:27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6951+52</f>
        <v>7003</v>
      </c>
      <c r="J7" s="34">
        <f t="shared" si="1"/>
        <v>0</v>
      </c>
      <c r="K7" s="34"/>
      <c r="L7" s="34"/>
      <c r="M7" s="34"/>
      <c r="N7" s="34"/>
      <c r="O7" s="34">
        <f t="shared" si="1"/>
        <v>210.09</v>
      </c>
      <c r="P7" s="34"/>
      <c r="Q7" s="34">
        <f t="shared" si="1"/>
        <v>0</v>
      </c>
      <c r="R7" s="19"/>
      <c r="Z7" s="14"/>
      <c r="AA7" s="12"/>
    </row>
    <row r="8" spans="2:27" ht="66.900000000000006" customHeight="1" x14ac:dyDescent="0.25">
      <c r="B8" s="18"/>
      <c r="C8" s="20">
        <f t="shared" ref="C8:C9" si="2">C7+1</f>
        <v>3</v>
      </c>
      <c r="D8" s="20">
        <v>25</v>
      </c>
      <c r="E8" s="32" t="s">
        <v>19</v>
      </c>
      <c r="F8" s="20"/>
      <c r="G8" s="37" t="s">
        <v>20</v>
      </c>
      <c r="H8" s="20">
        <f t="shared" si="0"/>
        <v>3</v>
      </c>
      <c r="I8" s="33">
        <v>350</v>
      </c>
      <c r="J8" s="34">
        <f t="shared" si="1"/>
        <v>0</v>
      </c>
      <c r="K8" s="34"/>
      <c r="L8" s="34"/>
      <c r="M8" s="34">
        <f t="shared" si="1"/>
        <v>0</v>
      </c>
      <c r="N8" s="34">
        <f t="shared" si="1"/>
        <v>0</v>
      </c>
      <c r="O8" s="34">
        <f t="shared" si="1"/>
        <v>10.5</v>
      </c>
      <c r="P8" s="34"/>
      <c r="Q8" s="34">
        <f t="shared" si="1"/>
        <v>0</v>
      </c>
      <c r="R8" s="19"/>
      <c r="Z8" s="14"/>
      <c r="AA8" s="12"/>
    </row>
    <row r="9" spans="2:27" ht="66.900000000000006" customHeight="1" x14ac:dyDescent="0.25">
      <c r="B9" s="18"/>
      <c r="C9" s="20">
        <f t="shared" si="2"/>
        <v>4</v>
      </c>
      <c r="D9" s="20">
        <v>25</v>
      </c>
      <c r="E9" s="32" t="s">
        <v>19</v>
      </c>
      <c r="F9" s="20"/>
      <c r="G9" s="37" t="s">
        <v>20</v>
      </c>
      <c r="H9" s="20">
        <f t="shared" si="0"/>
        <v>3</v>
      </c>
      <c r="I9" s="33">
        <v>550</v>
      </c>
      <c r="J9" s="34">
        <f t="shared" si="1"/>
        <v>0</v>
      </c>
      <c r="K9" s="34"/>
      <c r="L9" s="34"/>
      <c r="M9" s="34"/>
      <c r="N9" s="34">
        <f t="shared" si="1"/>
        <v>0</v>
      </c>
      <c r="O9" s="34">
        <f t="shared" si="1"/>
        <v>16.5</v>
      </c>
      <c r="P9" s="34"/>
      <c r="Q9" s="34">
        <f t="shared" si="1"/>
        <v>0</v>
      </c>
      <c r="R9" s="19"/>
      <c r="Z9" s="14"/>
      <c r="AA9" s="12"/>
    </row>
    <row r="10" spans="2:27" ht="66.900000000000006" customHeight="1" x14ac:dyDescent="0.25">
      <c r="B10" s="18"/>
      <c r="C10" s="20">
        <f>C9+1</f>
        <v>5</v>
      </c>
      <c r="D10" s="20">
        <v>28</v>
      </c>
      <c r="E10" s="32" t="s">
        <v>19</v>
      </c>
      <c r="F10" s="20"/>
      <c r="G10" s="37" t="s">
        <v>21</v>
      </c>
      <c r="H10" s="20">
        <f>2*1</f>
        <v>2</v>
      </c>
      <c r="I10" s="33">
        <v>540</v>
      </c>
      <c r="J10" s="34">
        <f t="shared" si="1"/>
        <v>0</v>
      </c>
      <c r="K10" s="34"/>
      <c r="L10" s="34"/>
      <c r="M10" s="34"/>
      <c r="N10" s="34">
        <f t="shared" si="1"/>
        <v>0</v>
      </c>
      <c r="O10" s="34"/>
      <c r="P10" s="34">
        <f t="shared" si="1"/>
        <v>10.8</v>
      </c>
      <c r="Q10" s="34">
        <f t="shared" si="1"/>
        <v>0</v>
      </c>
      <c r="R10" s="19"/>
      <c r="Z10" s="14"/>
      <c r="AA10" s="12"/>
    </row>
    <row r="11" spans="2:27" ht="66.900000000000006" customHeight="1" x14ac:dyDescent="0.25">
      <c r="B11" s="18"/>
      <c r="C11" s="20">
        <f>C10+1</f>
        <v>6</v>
      </c>
      <c r="D11" s="20">
        <v>25</v>
      </c>
      <c r="E11" s="32" t="s">
        <v>19</v>
      </c>
      <c r="F11" s="20"/>
      <c r="G11" s="37" t="s">
        <v>20</v>
      </c>
      <c r="H11" s="20">
        <f t="shared" si="0"/>
        <v>3</v>
      </c>
      <c r="I11" s="33">
        <v>490</v>
      </c>
      <c r="J11" s="34">
        <f t="shared" si="1"/>
        <v>0</v>
      </c>
      <c r="K11" s="34"/>
      <c r="L11" s="34"/>
      <c r="M11" s="34"/>
      <c r="N11" s="34">
        <f t="shared" si="1"/>
        <v>0</v>
      </c>
      <c r="O11" s="34">
        <f t="shared" si="1"/>
        <v>14.7</v>
      </c>
      <c r="P11" s="34"/>
      <c r="Q11" s="34">
        <f t="shared" si="1"/>
        <v>0</v>
      </c>
      <c r="R11" s="19"/>
      <c r="Z11" s="14"/>
      <c r="AA11" s="12"/>
    </row>
    <row r="12" spans="2:27" ht="66.900000000000006" customHeight="1" x14ac:dyDescent="0.25">
      <c r="B12" s="18"/>
      <c r="C12" s="20">
        <f t="shared" ref="C12:C25" si="3">C11+1</f>
        <v>7</v>
      </c>
      <c r="D12" s="20">
        <v>25</v>
      </c>
      <c r="E12" s="32" t="s">
        <v>19</v>
      </c>
      <c r="F12" s="20"/>
      <c r="G12" s="37" t="s">
        <v>20</v>
      </c>
      <c r="H12" s="20">
        <f t="shared" si="0"/>
        <v>3</v>
      </c>
      <c r="I12" s="33">
        <v>540</v>
      </c>
      <c r="J12" s="34">
        <f t="shared" si="1"/>
        <v>0</v>
      </c>
      <c r="K12" s="34"/>
      <c r="L12" s="34"/>
      <c r="M12" s="34"/>
      <c r="N12" s="34">
        <f t="shared" si="1"/>
        <v>0</v>
      </c>
      <c r="O12" s="34">
        <f t="shared" si="1"/>
        <v>16.2</v>
      </c>
      <c r="P12" s="34"/>
      <c r="Q12" s="34">
        <f t="shared" si="1"/>
        <v>0</v>
      </c>
      <c r="R12" s="19"/>
      <c r="Z12" s="14"/>
      <c r="AA12" s="12"/>
    </row>
    <row r="13" spans="2:27" ht="66.900000000000006" customHeight="1" x14ac:dyDescent="0.25">
      <c r="B13" s="18"/>
      <c r="C13" s="20">
        <f t="shared" si="3"/>
        <v>8</v>
      </c>
      <c r="D13" s="20">
        <v>28</v>
      </c>
      <c r="E13" s="32" t="s">
        <v>19</v>
      </c>
      <c r="F13" s="20"/>
      <c r="G13" s="37" t="s">
        <v>21</v>
      </c>
      <c r="H13" s="20">
        <f>2*1</f>
        <v>2</v>
      </c>
      <c r="I13" s="33">
        <v>560</v>
      </c>
      <c r="J13" s="34">
        <f t="shared" si="1"/>
        <v>0</v>
      </c>
      <c r="K13" s="34"/>
      <c r="L13" s="34"/>
      <c r="M13" s="34"/>
      <c r="N13" s="34">
        <f t="shared" si="1"/>
        <v>0</v>
      </c>
      <c r="O13" s="34"/>
      <c r="P13" s="34">
        <f t="shared" si="1"/>
        <v>11.2</v>
      </c>
      <c r="Q13" s="34"/>
      <c r="R13" s="19"/>
      <c r="Z13" s="14"/>
      <c r="AA13" s="12"/>
    </row>
    <row r="14" spans="2:27" ht="66.900000000000006" customHeight="1" x14ac:dyDescent="0.25">
      <c r="B14" s="18"/>
      <c r="C14" s="20">
        <f t="shared" si="3"/>
        <v>9</v>
      </c>
      <c r="D14" s="20">
        <v>25</v>
      </c>
      <c r="E14" s="32" t="s">
        <v>19</v>
      </c>
      <c r="F14" s="20"/>
      <c r="G14" s="37" t="s">
        <v>23</v>
      </c>
      <c r="H14" s="20">
        <f>3*2</f>
        <v>6</v>
      </c>
      <c r="I14" s="33">
        <v>560</v>
      </c>
      <c r="J14" s="34">
        <f t="shared" si="1"/>
        <v>0</v>
      </c>
      <c r="K14" s="34"/>
      <c r="L14" s="34"/>
      <c r="M14" s="34"/>
      <c r="N14" s="34">
        <f t="shared" si="1"/>
        <v>0</v>
      </c>
      <c r="O14" s="34">
        <f t="shared" si="1"/>
        <v>33.6</v>
      </c>
      <c r="P14" s="34"/>
      <c r="Q14" s="34">
        <f t="shared" si="1"/>
        <v>0</v>
      </c>
      <c r="R14" s="19"/>
      <c r="Z14" s="14"/>
      <c r="AA14" s="12"/>
    </row>
    <row r="15" spans="2:27" ht="66.900000000000006" customHeight="1" x14ac:dyDescent="0.25">
      <c r="B15" s="18"/>
      <c r="C15" s="20">
        <f t="shared" si="3"/>
        <v>10</v>
      </c>
      <c r="D15" s="20">
        <v>32</v>
      </c>
      <c r="E15" s="32" t="s">
        <v>19</v>
      </c>
      <c r="F15" s="20"/>
      <c r="G15" s="37" t="s">
        <v>21</v>
      </c>
      <c r="H15" s="20">
        <f>2*1</f>
        <v>2</v>
      </c>
      <c r="I15" s="33">
        <v>350</v>
      </c>
      <c r="J15" s="34">
        <f t="shared" si="1"/>
        <v>0</v>
      </c>
      <c r="K15" s="34"/>
      <c r="L15" s="34"/>
      <c r="M15" s="34"/>
      <c r="N15" s="34">
        <f t="shared" si="1"/>
        <v>0</v>
      </c>
      <c r="O15" s="34"/>
      <c r="P15" s="34"/>
      <c r="Q15" s="34">
        <f t="shared" si="1"/>
        <v>7</v>
      </c>
      <c r="R15" s="19"/>
      <c r="Z15" s="14"/>
      <c r="AA15" s="12"/>
    </row>
    <row r="16" spans="2:27" ht="66.900000000000006" customHeight="1" x14ac:dyDescent="0.25">
      <c r="B16" s="18"/>
      <c r="C16" s="20">
        <f t="shared" si="3"/>
        <v>11</v>
      </c>
      <c r="D16" s="20">
        <v>20</v>
      </c>
      <c r="E16" s="32" t="s">
        <v>19</v>
      </c>
      <c r="F16" s="20"/>
      <c r="G16" s="37" t="s">
        <v>21</v>
      </c>
      <c r="H16" s="20">
        <f>2*1</f>
        <v>2</v>
      </c>
      <c r="I16" s="33">
        <v>350</v>
      </c>
      <c r="J16" s="34"/>
      <c r="K16" s="34"/>
      <c r="L16" s="34"/>
      <c r="M16" s="34">
        <f t="shared" si="1"/>
        <v>7</v>
      </c>
      <c r="N16" s="34">
        <f t="shared" si="1"/>
        <v>0</v>
      </c>
      <c r="O16" s="34"/>
      <c r="P16" s="34"/>
      <c r="Q16" s="34">
        <f t="shared" si="1"/>
        <v>0</v>
      </c>
      <c r="R16" s="19"/>
      <c r="Z16" s="14"/>
      <c r="AA16" s="12"/>
    </row>
    <row r="17" spans="2:27" ht="66.900000000000006" customHeight="1" x14ac:dyDescent="0.25">
      <c r="B17" s="18"/>
      <c r="C17" s="20">
        <f t="shared" si="3"/>
        <v>12</v>
      </c>
      <c r="D17" s="20">
        <v>18</v>
      </c>
      <c r="E17" s="32" t="s">
        <v>19</v>
      </c>
      <c r="F17" s="20"/>
      <c r="G17" s="37" t="s">
        <v>21</v>
      </c>
      <c r="H17" s="20">
        <f>2*1</f>
        <v>2</v>
      </c>
      <c r="I17" s="33">
        <v>550</v>
      </c>
      <c r="J17" s="34"/>
      <c r="K17" s="34"/>
      <c r="L17" s="34">
        <f t="shared" si="1"/>
        <v>11</v>
      </c>
      <c r="M17" s="34">
        <f t="shared" si="1"/>
        <v>0</v>
      </c>
      <c r="N17" s="34">
        <f t="shared" si="1"/>
        <v>0</v>
      </c>
      <c r="O17" s="34"/>
      <c r="P17" s="34"/>
      <c r="Q17" s="34"/>
      <c r="R17" s="19"/>
      <c r="Z17" s="14"/>
      <c r="AA17" s="12"/>
    </row>
    <row r="18" spans="2:27" ht="66.900000000000006" customHeight="1" x14ac:dyDescent="0.25">
      <c r="B18" s="18"/>
      <c r="C18" s="20">
        <f t="shared" si="3"/>
        <v>13</v>
      </c>
      <c r="D18" s="20">
        <v>22</v>
      </c>
      <c r="E18" s="32" t="s">
        <v>19</v>
      </c>
      <c r="F18" s="20"/>
      <c r="G18" s="37" t="s">
        <v>21</v>
      </c>
      <c r="H18" s="20">
        <f>2*1</f>
        <v>2</v>
      </c>
      <c r="I18" s="33">
        <v>540</v>
      </c>
      <c r="J18" s="34"/>
      <c r="K18" s="34"/>
      <c r="L18" s="34">
        <f t="shared" si="1"/>
        <v>0</v>
      </c>
      <c r="M18" s="34"/>
      <c r="N18" s="34">
        <f t="shared" si="1"/>
        <v>10.8</v>
      </c>
      <c r="O18" s="34"/>
      <c r="P18" s="34"/>
      <c r="Q18" s="34">
        <f t="shared" si="1"/>
        <v>0</v>
      </c>
      <c r="R18" s="19"/>
      <c r="Z18" s="14"/>
      <c r="AA18" s="12"/>
    </row>
    <row r="19" spans="2:27" ht="66.900000000000006" customHeight="1" x14ac:dyDescent="0.25">
      <c r="B19" s="18"/>
      <c r="C19" s="20">
        <f t="shared" si="3"/>
        <v>14</v>
      </c>
      <c r="D19" s="20">
        <v>20</v>
      </c>
      <c r="E19" s="32" t="s">
        <v>19</v>
      </c>
      <c r="F19" s="20"/>
      <c r="G19" s="37" t="s">
        <v>21</v>
      </c>
      <c r="H19" s="20">
        <f>2*1</f>
        <v>2</v>
      </c>
      <c r="I19" s="33">
        <v>490</v>
      </c>
      <c r="J19" s="34"/>
      <c r="K19" s="34"/>
      <c r="L19" s="34"/>
      <c r="M19" s="34">
        <f t="shared" si="1"/>
        <v>9.8000000000000007</v>
      </c>
      <c r="N19" s="34">
        <f t="shared" si="1"/>
        <v>0</v>
      </c>
      <c r="O19" s="34"/>
      <c r="P19" s="34"/>
      <c r="Q19" s="34">
        <f t="shared" si="1"/>
        <v>0</v>
      </c>
      <c r="R19" s="19"/>
      <c r="Z19" s="14"/>
      <c r="AA19" s="12"/>
    </row>
    <row r="20" spans="2:27" ht="66.900000000000006" customHeight="1" x14ac:dyDescent="0.25">
      <c r="B20" s="18"/>
      <c r="C20" s="20">
        <f t="shared" si="3"/>
        <v>15</v>
      </c>
      <c r="D20" s="20">
        <v>22</v>
      </c>
      <c r="E20" s="32" t="s">
        <v>19</v>
      </c>
      <c r="F20" s="20"/>
      <c r="G20" s="37" t="s">
        <v>22</v>
      </c>
      <c r="H20" s="20">
        <f>1*1</f>
        <v>1</v>
      </c>
      <c r="I20" s="33">
        <v>540</v>
      </c>
      <c r="J20" s="34"/>
      <c r="K20" s="34"/>
      <c r="L20" s="34"/>
      <c r="M20" s="34"/>
      <c r="N20" s="34">
        <f t="shared" si="1"/>
        <v>5.4</v>
      </c>
      <c r="O20" s="34"/>
      <c r="P20" s="34"/>
      <c r="Q20" s="34"/>
      <c r="R20" s="19"/>
      <c r="Z20" s="14"/>
      <c r="AA20" s="12"/>
    </row>
    <row r="21" spans="2:27" ht="66.900000000000006" customHeight="1" x14ac:dyDescent="0.25">
      <c r="B21" s="18"/>
      <c r="C21" s="20">
        <f t="shared" si="3"/>
        <v>16</v>
      </c>
      <c r="D21" s="20">
        <v>20</v>
      </c>
      <c r="E21" s="32" t="s">
        <v>19</v>
      </c>
      <c r="F21" s="20"/>
      <c r="G21" s="37" t="s">
        <v>21</v>
      </c>
      <c r="H21" s="20">
        <f>2*1</f>
        <v>2</v>
      </c>
      <c r="I21" s="33">
        <v>560</v>
      </c>
      <c r="J21" s="34"/>
      <c r="K21" s="34"/>
      <c r="L21" s="34"/>
      <c r="M21" s="34">
        <f t="shared" si="1"/>
        <v>11.2</v>
      </c>
      <c r="N21" s="34">
        <f t="shared" si="1"/>
        <v>0</v>
      </c>
      <c r="O21" s="34"/>
      <c r="P21" s="34"/>
      <c r="Q21" s="34">
        <f t="shared" si="1"/>
        <v>0</v>
      </c>
      <c r="R21" s="19"/>
      <c r="Z21" s="14"/>
      <c r="AA21" s="12"/>
    </row>
    <row r="22" spans="2:27" ht="66.900000000000006" customHeight="1" x14ac:dyDescent="0.25">
      <c r="B22" s="18"/>
      <c r="C22" s="20">
        <f t="shared" si="3"/>
        <v>17</v>
      </c>
      <c r="D22" s="20">
        <v>18</v>
      </c>
      <c r="E22" s="32" t="s">
        <v>19</v>
      </c>
      <c r="F22" s="20"/>
      <c r="G22" s="37" t="s">
        <v>22</v>
      </c>
      <c r="H22" s="20">
        <f>1*1</f>
        <v>1</v>
      </c>
      <c r="I22" s="33">
        <v>560</v>
      </c>
      <c r="J22" s="34"/>
      <c r="K22" s="34"/>
      <c r="L22" s="34">
        <f t="shared" si="1"/>
        <v>5.6</v>
      </c>
      <c r="M22" s="34"/>
      <c r="N22" s="34">
        <f t="shared" si="1"/>
        <v>0</v>
      </c>
      <c r="O22" s="34"/>
      <c r="P22" s="34"/>
      <c r="Q22" s="34"/>
      <c r="R22" s="19"/>
      <c r="Z22" s="14"/>
      <c r="AA22" s="12"/>
    </row>
    <row r="23" spans="2:27" ht="66.900000000000006" customHeight="1" x14ac:dyDescent="0.25">
      <c r="B23" s="18"/>
      <c r="C23" s="20">
        <f t="shared" si="3"/>
        <v>18</v>
      </c>
      <c r="D23" s="20">
        <v>20</v>
      </c>
      <c r="E23" s="32" t="s">
        <v>19</v>
      </c>
      <c r="F23" s="20"/>
      <c r="G23" s="37" t="s">
        <v>21</v>
      </c>
      <c r="H23" s="20">
        <f>2*1</f>
        <v>2</v>
      </c>
      <c r="I23" s="33">
        <v>560</v>
      </c>
      <c r="J23" s="34"/>
      <c r="K23" s="34"/>
      <c r="L23" s="34">
        <f t="shared" si="1"/>
        <v>0</v>
      </c>
      <c r="M23" s="34">
        <f t="shared" si="1"/>
        <v>11.2</v>
      </c>
      <c r="N23" s="34">
        <f t="shared" si="1"/>
        <v>0</v>
      </c>
      <c r="O23" s="34"/>
      <c r="P23" s="34"/>
      <c r="Q23" s="34"/>
      <c r="R23" s="19"/>
      <c r="Z23" s="14"/>
      <c r="AA23" s="12"/>
    </row>
    <row r="24" spans="2:27" ht="66.900000000000006" customHeight="1" x14ac:dyDescent="0.25">
      <c r="B24" s="18"/>
      <c r="C24" s="20">
        <f t="shared" si="3"/>
        <v>19</v>
      </c>
      <c r="D24" s="20">
        <v>14</v>
      </c>
      <c r="E24" s="32" t="s">
        <v>19</v>
      </c>
      <c r="F24" s="20"/>
      <c r="G24" s="37" t="s">
        <v>22</v>
      </c>
      <c r="H24" s="20">
        <f>1*1</f>
        <v>1</v>
      </c>
      <c r="I24" s="33">
        <v>335</v>
      </c>
      <c r="J24" s="34"/>
      <c r="K24" s="34">
        <f t="shared" si="1"/>
        <v>3.35</v>
      </c>
      <c r="L24" s="34"/>
      <c r="M24" s="34"/>
      <c r="N24" s="34">
        <f t="shared" si="1"/>
        <v>0</v>
      </c>
      <c r="O24" s="34"/>
      <c r="P24" s="34"/>
      <c r="Q24" s="34"/>
      <c r="R24" s="19"/>
      <c r="Z24" s="14"/>
      <c r="AA24" s="12"/>
    </row>
    <row r="25" spans="2:27" ht="66.900000000000006" customHeight="1" x14ac:dyDescent="0.25">
      <c r="B25" s="18"/>
      <c r="C25" s="20">
        <f t="shared" si="3"/>
        <v>20</v>
      </c>
      <c r="D25" s="20">
        <v>10</v>
      </c>
      <c r="E25" s="32" t="s">
        <v>19</v>
      </c>
      <c r="F25" s="20"/>
      <c r="G25" s="37" t="s">
        <v>36</v>
      </c>
      <c r="H25" s="20">
        <f>250*1</f>
        <v>250</v>
      </c>
      <c r="I25" s="33">
        <v>320</v>
      </c>
      <c r="J25" s="34">
        <f t="shared" si="1"/>
        <v>800</v>
      </c>
      <c r="K25" s="34"/>
      <c r="L25" s="34"/>
      <c r="M25" s="34"/>
      <c r="N25" s="34"/>
      <c r="O25" s="34"/>
      <c r="P25" s="34"/>
      <c r="Q25" s="34"/>
      <c r="R25" s="19"/>
      <c r="Z25" s="14"/>
      <c r="AA25" s="12"/>
    </row>
    <row r="26" spans="2:27" ht="43.5" customHeight="1" x14ac:dyDescent="0.25">
      <c r="B26" s="18"/>
      <c r="C26" s="44">
        <v>0</v>
      </c>
      <c r="D26" s="45"/>
      <c r="E26" s="45"/>
      <c r="F26" s="45"/>
      <c r="G26" s="45"/>
      <c r="H26" s="45"/>
      <c r="I26" s="20" t="s">
        <v>4</v>
      </c>
      <c r="J26" s="38">
        <f t="shared" ref="J26:Q26" si="4">SUM(J6:J25)</f>
        <v>800</v>
      </c>
      <c r="K26" s="38">
        <f t="shared" si="4"/>
        <v>3.35</v>
      </c>
      <c r="L26" s="38">
        <f t="shared" si="4"/>
        <v>16.600000000000001</v>
      </c>
      <c r="M26" s="38">
        <f t="shared" si="4"/>
        <v>39.200000000000003</v>
      </c>
      <c r="N26" s="38">
        <f t="shared" si="4"/>
        <v>16.200000000000003</v>
      </c>
      <c r="O26" s="38">
        <f t="shared" si="4"/>
        <v>517.67999999999995</v>
      </c>
      <c r="P26" s="38">
        <f t="shared" si="4"/>
        <v>22</v>
      </c>
      <c r="Q26" s="38">
        <f t="shared" si="4"/>
        <v>7</v>
      </c>
      <c r="R26" s="19"/>
    </row>
    <row r="27" spans="2:27" ht="29.1" customHeight="1" x14ac:dyDescent="0.25">
      <c r="B27" s="18"/>
      <c r="C27" s="45" t="s">
        <v>2</v>
      </c>
      <c r="D27" s="45"/>
      <c r="E27" s="45"/>
      <c r="F27" s="45"/>
      <c r="G27" s="45"/>
      <c r="H27" s="45"/>
      <c r="I27" s="20" t="s">
        <v>5</v>
      </c>
      <c r="J27" s="20">
        <f>VLOOKUP(J5,Eschtal!$C$8:$E$26,3)</f>
        <v>0.61699999999999999</v>
      </c>
      <c r="K27" s="20">
        <f>VLOOKUP(K5,Eschtal!$C$8:$E$26,3)</f>
        <v>1.21</v>
      </c>
      <c r="L27" s="20">
        <f>VLOOKUP(L5,Eschtal!$C$8:$E$26,3)</f>
        <v>2</v>
      </c>
      <c r="M27" s="20">
        <f>VLOOKUP(M5,Eschtal!$C$8:$E$26,3)</f>
        <v>2.4700000000000002</v>
      </c>
      <c r="N27" s="20">
        <f>VLOOKUP(N5,Eschtal!$C$8:$E$26,3)</f>
        <v>2.98</v>
      </c>
      <c r="O27" s="20">
        <f>VLOOKUP(O5,Eschtal!$C$8:$E$26,3)</f>
        <v>3.85</v>
      </c>
      <c r="P27" s="20">
        <f>VLOOKUP(P5,Eschtal!$C$8:$E$26,3)</f>
        <v>4.83</v>
      </c>
      <c r="Q27" s="20">
        <f>VLOOKUP(Q5,Eschtal!$C$8:$E$26,3)</f>
        <v>6.31</v>
      </c>
      <c r="R27" s="19"/>
      <c r="V27" s="21" t="s">
        <v>13</v>
      </c>
    </row>
    <row r="28" spans="2:27" ht="29.1" customHeight="1" x14ac:dyDescent="0.25">
      <c r="B28" s="18"/>
      <c r="C28" s="44" t="s">
        <v>3</v>
      </c>
      <c r="D28" s="45"/>
      <c r="E28" s="45"/>
      <c r="F28" s="45"/>
      <c r="G28" s="45"/>
      <c r="H28" s="45"/>
      <c r="I28" s="22" t="s">
        <v>6</v>
      </c>
      <c r="J28" s="23">
        <f t="shared" ref="J28:Q28" si="5">J27*J26</f>
        <v>493.6</v>
      </c>
      <c r="K28" s="23">
        <f t="shared" si="5"/>
        <v>4.0534999999999997</v>
      </c>
      <c r="L28" s="23">
        <f t="shared" ref="L28" si="6">L27*L26</f>
        <v>33.200000000000003</v>
      </c>
      <c r="M28" s="23">
        <f t="shared" si="5"/>
        <v>96.824000000000012</v>
      </c>
      <c r="N28" s="23">
        <f t="shared" si="5"/>
        <v>48.27600000000001</v>
      </c>
      <c r="O28" s="23">
        <f t="shared" ref="O28" si="7">O27*O26</f>
        <v>1993.0679999999998</v>
      </c>
      <c r="P28" s="23">
        <f t="shared" ref="P28" si="8">P27*P26</f>
        <v>106.26</v>
      </c>
      <c r="Q28" s="23">
        <f t="shared" si="5"/>
        <v>44.169999999999995</v>
      </c>
      <c r="R28" s="19"/>
    </row>
    <row r="29" spans="2:27" ht="29.1" customHeight="1" x14ac:dyDescent="0.4">
      <c r="B29" s="18"/>
      <c r="C29" s="46" t="s">
        <v>14</v>
      </c>
      <c r="D29" s="47"/>
      <c r="E29" s="47"/>
      <c r="F29" s="47"/>
      <c r="G29" s="47"/>
      <c r="H29" s="47"/>
      <c r="I29" s="20" t="s">
        <v>6</v>
      </c>
      <c r="J29" s="48">
        <f>SUM(J28:Q28)</f>
        <v>2819.4515000000001</v>
      </c>
      <c r="K29" s="48"/>
      <c r="L29" s="48"/>
      <c r="M29" s="48"/>
      <c r="N29" s="48"/>
      <c r="O29" s="48"/>
      <c r="P29" s="48"/>
      <c r="Q29" s="48"/>
      <c r="R29" s="19"/>
    </row>
    <row r="30" spans="2:27" ht="13.5" customHeight="1" thickBot="1" x14ac:dyDescent="0.3">
      <c r="B30" s="18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19"/>
    </row>
    <row r="31" spans="2:27" ht="12.75" customHeight="1" thickBot="1" x14ac:dyDescent="0.3">
      <c r="B31" s="25"/>
      <c r="E31" s="26"/>
      <c r="F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/>
    </row>
    <row r="32" spans="2:27" ht="3" customHeight="1" x14ac:dyDescent="0.25">
      <c r="E32" s="28"/>
      <c r="F32" s="28"/>
      <c r="H32" s="28"/>
      <c r="I32" s="28"/>
      <c r="J32" s="28"/>
      <c r="K32" s="28"/>
      <c r="L32" s="28"/>
      <c r="M32" s="28"/>
      <c r="N32" s="28"/>
      <c r="O32" s="28"/>
      <c r="P32" s="28"/>
      <c r="Q32" s="28"/>
    </row>
    <row r="40" spans="6:27" ht="12.75" customHeight="1" x14ac:dyDescent="0.25">
      <c r="G40" s="29"/>
      <c r="H40" s="29"/>
      <c r="N40" s="30"/>
      <c r="O40" s="30"/>
      <c r="P40" s="30"/>
      <c r="Q40" s="30"/>
      <c r="AA40" s="12"/>
    </row>
    <row r="41" spans="6:27" ht="12.75" customHeight="1" x14ac:dyDescent="0.25">
      <c r="F41" s="30"/>
      <c r="G41" s="29"/>
      <c r="H41" s="29"/>
      <c r="I41" s="30"/>
      <c r="J41" s="30"/>
      <c r="K41" s="30"/>
      <c r="L41" s="30"/>
      <c r="M41" s="30"/>
      <c r="N41" s="30"/>
      <c r="O41" s="30"/>
      <c r="P41" s="30"/>
      <c r="Q41" s="30"/>
      <c r="AA41" s="12"/>
    </row>
    <row r="42" spans="6:27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P42" s="30"/>
      <c r="Q42" s="30"/>
      <c r="AA42" s="12"/>
    </row>
    <row r="43" spans="6:27" ht="12.75" customHeight="1" x14ac:dyDescent="0.25">
      <c r="F43" s="30"/>
      <c r="G43" s="29"/>
      <c r="H43" s="29"/>
      <c r="I43" s="30"/>
      <c r="J43" s="30"/>
      <c r="K43" s="30"/>
      <c r="L43" s="30"/>
      <c r="M43" s="30"/>
      <c r="N43" s="30"/>
      <c r="O43" s="30"/>
      <c r="P43" s="30"/>
      <c r="Q43" s="30"/>
      <c r="AA43" s="12"/>
    </row>
    <row r="44" spans="6:27" ht="12.75" customHeight="1" x14ac:dyDescent="0.25">
      <c r="F44" s="30"/>
      <c r="I44" s="30"/>
      <c r="J44" s="30"/>
      <c r="K44" s="30"/>
      <c r="L44" s="30"/>
      <c r="M44" s="30"/>
      <c r="N44" s="30"/>
      <c r="O44" s="30"/>
      <c r="P44" s="30"/>
      <c r="Q44" s="30"/>
      <c r="AA44" s="12"/>
    </row>
    <row r="45" spans="6:27" ht="30" customHeight="1" x14ac:dyDescent="0.25">
      <c r="F45" s="31"/>
      <c r="I45" s="31"/>
      <c r="J45" s="31"/>
      <c r="K45" s="31"/>
      <c r="L45" s="31"/>
      <c r="M45" s="31"/>
      <c r="N45" s="31"/>
      <c r="O45" s="31"/>
      <c r="P45" s="31"/>
      <c r="Q45" s="31"/>
      <c r="AA45" s="12"/>
    </row>
    <row r="46" spans="6:27" ht="12.75" customHeight="1" x14ac:dyDescent="0.25">
      <c r="F46" s="30"/>
      <c r="I46" s="31"/>
      <c r="J46" s="31"/>
      <c r="K46" s="31"/>
      <c r="L46" s="31"/>
      <c r="M46" s="31"/>
      <c r="N46" s="31"/>
      <c r="O46" s="31"/>
      <c r="P46" s="31"/>
      <c r="Q46" s="31"/>
      <c r="AA46" s="12"/>
    </row>
    <row r="47" spans="6:27" ht="12.75" customHeight="1" x14ac:dyDescent="0.25">
      <c r="F47" s="30"/>
      <c r="I47" s="31"/>
      <c r="J47" s="31"/>
      <c r="K47" s="31"/>
      <c r="L47" s="31"/>
      <c r="M47" s="31"/>
      <c r="N47" s="31"/>
      <c r="O47" s="31"/>
      <c r="P47" s="31"/>
      <c r="Q47" s="31"/>
      <c r="AA47" s="12"/>
    </row>
    <row r="48" spans="6:27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Q48" s="31"/>
      <c r="AA48" s="12"/>
    </row>
    <row r="49" spans="6:27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Q49" s="31"/>
      <c r="AA49" s="12"/>
    </row>
    <row r="50" spans="6:27" ht="12.75" customHeight="1" x14ac:dyDescent="0.25">
      <c r="F50" s="30"/>
      <c r="I50" s="31"/>
      <c r="J50" s="31"/>
      <c r="K50" s="31"/>
      <c r="L50" s="31"/>
      <c r="M50" s="31"/>
      <c r="N50" s="31"/>
      <c r="O50" s="31"/>
      <c r="P50" s="31"/>
      <c r="Q50" s="31"/>
      <c r="AA50" s="12"/>
    </row>
  </sheetData>
  <mergeCells count="14">
    <mergeCell ref="C3:Q3"/>
    <mergeCell ref="C4:C5"/>
    <mergeCell ref="D4:D5"/>
    <mergeCell ref="E4:E5"/>
    <mergeCell ref="F4:F5"/>
    <mergeCell ref="G4:G5"/>
    <mergeCell ref="H4:H5"/>
    <mergeCell ref="I4:I5"/>
    <mergeCell ref="J4:Q4"/>
    <mergeCell ref="C26:H26"/>
    <mergeCell ref="C27:H27"/>
    <mergeCell ref="C28:H28"/>
    <mergeCell ref="C29:H29"/>
    <mergeCell ref="J29:Q29"/>
  </mergeCells>
  <conditionalFormatting sqref="J6:Q25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A63EF-BEDC-4E62-9639-550BC4368184}">
  <sheetPr>
    <tabColor rgb="FF00B050"/>
  </sheetPr>
  <dimension ref="B1:Y46"/>
  <sheetViews>
    <sheetView showGridLines="0" showZeros="0" view="pageBreakPreview" zoomScale="70" zoomScaleNormal="70" zoomScaleSheetLayoutView="70" workbookViewId="0">
      <pane ySplit="5" topLeftCell="A18" activePane="bottomLeft" state="frozen"/>
      <selection activeCell="I1" sqref="I1"/>
      <selection pane="bottomLeft" activeCell="M22" sqref="M2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9" t="s">
        <v>37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9"/>
    </row>
    <row r="4" spans="2:25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51"/>
      <c r="N4" s="51"/>
      <c r="O4" s="51"/>
      <c r="P4" s="35"/>
    </row>
    <row r="5" spans="2:25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19"/>
    </row>
    <row r="6" spans="2:25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3" si="0">3*1</f>
        <v>3</v>
      </c>
      <c r="I6" s="33">
        <f>7146+52</f>
        <v>7198</v>
      </c>
      <c r="J6" s="34">
        <f t="shared" ref="J6:O21" si="1">IF(J$5=$D6,$H6*$I6,0)/100</f>
        <v>0</v>
      </c>
      <c r="K6" s="34"/>
      <c r="L6" s="34"/>
      <c r="M6" s="34"/>
      <c r="N6" s="34"/>
      <c r="O6" s="34">
        <f t="shared" si="1"/>
        <v>215.94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6951+52</f>
        <v>7003</v>
      </c>
      <c r="J7" s="34">
        <f t="shared" si="1"/>
        <v>0</v>
      </c>
      <c r="K7" s="34"/>
      <c r="L7" s="34"/>
      <c r="M7" s="34"/>
      <c r="N7" s="34"/>
      <c r="O7" s="34">
        <f t="shared" si="1"/>
        <v>210.09</v>
      </c>
      <c r="P7" s="19"/>
      <c r="X7" s="14"/>
      <c r="Y7" s="12"/>
    </row>
    <row r="8" spans="2:25" ht="66.900000000000006" customHeight="1" x14ac:dyDescent="0.25">
      <c r="B8" s="18"/>
      <c r="C8" s="20">
        <f t="shared" ref="C8:C9" si="2">C7+1</f>
        <v>3</v>
      </c>
      <c r="D8" s="20">
        <v>22</v>
      </c>
      <c r="E8" s="32" t="s">
        <v>19</v>
      </c>
      <c r="F8" s="20"/>
      <c r="G8" s="37" t="s">
        <v>20</v>
      </c>
      <c r="H8" s="20">
        <f t="shared" si="0"/>
        <v>3</v>
      </c>
      <c r="I8" s="33">
        <v>330</v>
      </c>
      <c r="J8" s="34">
        <f t="shared" si="1"/>
        <v>0</v>
      </c>
      <c r="K8" s="34"/>
      <c r="L8" s="34"/>
      <c r="M8" s="34">
        <f t="shared" si="1"/>
        <v>0</v>
      </c>
      <c r="N8" s="34">
        <f t="shared" si="1"/>
        <v>9.9</v>
      </c>
      <c r="O8" s="34">
        <f t="shared" si="1"/>
        <v>0</v>
      </c>
      <c r="P8" s="19"/>
      <c r="X8" s="14"/>
      <c r="Y8" s="12"/>
    </row>
    <row r="9" spans="2:25" ht="66.900000000000006" customHeight="1" x14ac:dyDescent="0.25">
      <c r="B9" s="18"/>
      <c r="C9" s="20">
        <f t="shared" si="2"/>
        <v>4</v>
      </c>
      <c r="D9" s="20">
        <v>22</v>
      </c>
      <c r="E9" s="32" t="s">
        <v>19</v>
      </c>
      <c r="F9" s="20"/>
      <c r="G9" s="37" t="s">
        <v>21</v>
      </c>
      <c r="H9" s="20">
        <f>2*1</f>
        <v>2</v>
      </c>
      <c r="I9" s="33">
        <v>550</v>
      </c>
      <c r="J9" s="34">
        <f t="shared" si="1"/>
        <v>0</v>
      </c>
      <c r="K9" s="34"/>
      <c r="L9" s="34"/>
      <c r="M9" s="34"/>
      <c r="N9" s="34">
        <f t="shared" si="1"/>
        <v>11</v>
      </c>
      <c r="O9" s="34">
        <f t="shared" si="1"/>
        <v>0</v>
      </c>
      <c r="P9" s="19"/>
      <c r="X9" s="14"/>
      <c r="Y9" s="12"/>
    </row>
    <row r="10" spans="2:25" ht="66.900000000000006" customHeight="1" x14ac:dyDescent="0.25">
      <c r="B10" s="18"/>
      <c r="C10" s="20">
        <f>C9+1</f>
        <v>5</v>
      </c>
      <c r="D10" s="20">
        <v>20</v>
      </c>
      <c r="E10" s="32" t="s">
        <v>19</v>
      </c>
      <c r="F10" s="20"/>
      <c r="G10" s="37" t="s">
        <v>23</v>
      </c>
      <c r="H10" s="20">
        <f>3*2</f>
        <v>6</v>
      </c>
      <c r="I10" s="33">
        <v>540</v>
      </c>
      <c r="J10" s="34">
        <f t="shared" si="1"/>
        <v>0</v>
      </c>
      <c r="K10" s="34"/>
      <c r="L10" s="34"/>
      <c r="M10" s="34">
        <f t="shared" si="1"/>
        <v>32.4</v>
      </c>
      <c r="N10" s="34">
        <f t="shared" si="1"/>
        <v>0</v>
      </c>
      <c r="O10" s="34"/>
      <c r="P10" s="19"/>
      <c r="X10" s="14"/>
      <c r="Y10" s="12"/>
    </row>
    <row r="11" spans="2:25" ht="66.900000000000006" customHeight="1" x14ac:dyDescent="0.25">
      <c r="B11" s="18"/>
      <c r="C11" s="20">
        <f>C10+1</f>
        <v>6</v>
      </c>
      <c r="D11" s="20">
        <v>20</v>
      </c>
      <c r="E11" s="32" t="s">
        <v>19</v>
      </c>
      <c r="F11" s="20"/>
      <c r="G11" s="37" t="s">
        <v>20</v>
      </c>
      <c r="H11" s="20">
        <f t="shared" si="0"/>
        <v>3</v>
      </c>
      <c r="I11" s="33">
        <v>490</v>
      </c>
      <c r="J11" s="34">
        <f t="shared" si="1"/>
        <v>0</v>
      </c>
      <c r="K11" s="34"/>
      <c r="L11" s="34"/>
      <c r="M11" s="34">
        <f t="shared" si="1"/>
        <v>14.7</v>
      </c>
      <c r="N11" s="34">
        <f t="shared" si="1"/>
        <v>0</v>
      </c>
      <c r="O11" s="34">
        <f t="shared" si="1"/>
        <v>0</v>
      </c>
      <c r="P11" s="19"/>
      <c r="X11" s="14"/>
      <c r="Y11" s="12"/>
    </row>
    <row r="12" spans="2:25" ht="66.900000000000006" customHeight="1" x14ac:dyDescent="0.25">
      <c r="B12" s="18"/>
      <c r="C12" s="20">
        <f t="shared" ref="C12:C21" si="3">C11+1</f>
        <v>7</v>
      </c>
      <c r="D12" s="20">
        <v>20</v>
      </c>
      <c r="E12" s="32" t="s">
        <v>19</v>
      </c>
      <c r="F12" s="20"/>
      <c r="G12" s="37" t="s">
        <v>38</v>
      </c>
      <c r="H12" s="20">
        <f>3*3</f>
        <v>9</v>
      </c>
      <c r="I12" s="33">
        <v>560</v>
      </c>
      <c r="J12" s="34">
        <f t="shared" si="1"/>
        <v>0</v>
      </c>
      <c r="K12" s="34"/>
      <c r="L12" s="34"/>
      <c r="M12" s="34">
        <f t="shared" si="1"/>
        <v>50.4</v>
      </c>
      <c r="N12" s="34">
        <f t="shared" si="1"/>
        <v>0</v>
      </c>
      <c r="O12" s="34">
        <f t="shared" si="1"/>
        <v>0</v>
      </c>
      <c r="P12" s="19"/>
      <c r="X12" s="14"/>
      <c r="Y12" s="12"/>
    </row>
    <row r="13" spans="2:25" ht="66.900000000000006" customHeight="1" x14ac:dyDescent="0.25">
      <c r="B13" s="18"/>
      <c r="C13" s="20">
        <f t="shared" si="3"/>
        <v>8</v>
      </c>
      <c r="D13" s="20">
        <v>22</v>
      </c>
      <c r="E13" s="32" t="s">
        <v>19</v>
      </c>
      <c r="F13" s="20"/>
      <c r="G13" s="37" t="s">
        <v>20</v>
      </c>
      <c r="H13" s="20">
        <f t="shared" si="0"/>
        <v>3</v>
      </c>
      <c r="I13" s="33">
        <v>350</v>
      </c>
      <c r="J13" s="34">
        <f t="shared" si="1"/>
        <v>0</v>
      </c>
      <c r="K13" s="34"/>
      <c r="L13" s="34"/>
      <c r="M13" s="34"/>
      <c r="N13" s="34">
        <f t="shared" si="1"/>
        <v>10.5</v>
      </c>
      <c r="O13" s="34"/>
      <c r="P13" s="19"/>
      <c r="X13" s="14"/>
      <c r="Y13" s="12"/>
    </row>
    <row r="14" spans="2:25" ht="66.900000000000006" customHeight="1" x14ac:dyDescent="0.25">
      <c r="B14" s="18"/>
      <c r="C14" s="20">
        <f t="shared" si="3"/>
        <v>9</v>
      </c>
      <c r="D14" s="20">
        <v>18</v>
      </c>
      <c r="E14" s="32" t="s">
        <v>19</v>
      </c>
      <c r="F14" s="20"/>
      <c r="G14" s="37" t="s">
        <v>22</v>
      </c>
      <c r="H14" s="20">
        <f>1*1</f>
        <v>1</v>
      </c>
      <c r="I14" s="33">
        <v>325</v>
      </c>
      <c r="J14" s="34"/>
      <c r="K14" s="34"/>
      <c r="L14" s="34">
        <f t="shared" si="1"/>
        <v>3.25</v>
      </c>
      <c r="M14" s="34">
        <f t="shared" si="1"/>
        <v>0</v>
      </c>
      <c r="N14" s="34">
        <f t="shared" si="1"/>
        <v>0</v>
      </c>
      <c r="O14" s="34"/>
      <c r="P14" s="19"/>
      <c r="X14" s="14"/>
      <c r="Y14" s="12"/>
    </row>
    <row r="15" spans="2:25" ht="66.900000000000006" customHeight="1" x14ac:dyDescent="0.25">
      <c r="B15" s="18"/>
      <c r="C15" s="20">
        <f t="shared" si="3"/>
        <v>10</v>
      </c>
      <c r="D15" s="20">
        <v>14</v>
      </c>
      <c r="E15" s="32" t="s">
        <v>19</v>
      </c>
      <c r="F15" s="20"/>
      <c r="G15" s="37" t="s">
        <v>22</v>
      </c>
      <c r="H15" s="20">
        <f>1*1</f>
        <v>1</v>
      </c>
      <c r="I15" s="33">
        <v>550</v>
      </c>
      <c r="J15" s="34"/>
      <c r="K15" s="34">
        <f t="shared" si="1"/>
        <v>5.5</v>
      </c>
      <c r="L15" s="34">
        <f t="shared" si="1"/>
        <v>0</v>
      </c>
      <c r="M15" s="34">
        <f t="shared" si="1"/>
        <v>0</v>
      </c>
      <c r="N15" s="34">
        <f t="shared" si="1"/>
        <v>0</v>
      </c>
      <c r="O15" s="34"/>
      <c r="P15" s="19"/>
      <c r="X15" s="14"/>
      <c r="Y15" s="12"/>
    </row>
    <row r="16" spans="2:25" ht="66.900000000000006" customHeight="1" x14ac:dyDescent="0.25">
      <c r="B16" s="18"/>
      <c r="C16" s="20">
        <f t="shared" si="3"/>
        <v>11</v>
      </c>
      <c r="D16" s="20">
        <v>18</v>
      </c>
      <c r="E16" s="32" t="s">
        <v>19</v>
      </c>
      <c r="F16" s="20"/>
      <c r="G16" s="37" t="s">
        <v>22</v>
      </c>
      <c r="H16" s="20">
        <f>1*1</f>
        <v>1</v>
      </c>
      <c r="I16" s="33">
        <v>540</v>
      </c>
      <c r="J16" s="34"/>
      <c r="K16" s="34"/>
      <c r="L16" s="34">
        <f t="shared" si="1"/>
        <v>5.4</v>
      </c>
      <c r="M16" s="34"/>
      <c r="N16" s="34">
        <f t="shared" si="1"/>
        <v>0</v>
      </c>
      <c r="O16" s="34"/>
      <c r="P16" s="19"/>
      <c r="X16" s="14"/>
      <c r="Y16" s="12"/>
    </row>
    <row r="17" spans="2:25" ht="66.900000000000006" customHeight="1" x14ac:dyDescent="0.25">
      <c r="B17" s="18"/>
      <c r="C17" s="20">
        <f t="shared" si="3"/>
        <v>12</v>
      </c>
      <c r="D17" s="20">
        <v>18</v>
      </c>
      <c r="E17" s="32" t="s">
        <v>19</v>
      </c>
      <c r="F17" s="20"/>
      <c r="G17" s="37" t="s">
        <v>22</v>
      </c>
      <c r="H17" s="20">
        <f>1*1</f>
        <v>1</v>
      </c>
      <c r="I17" s="33">
        <v>490</v>
      </c>
      <c r="J17" s="34"/>
      <c r="K17" s="34"/>
      <c r="L17" s="34">
        <f t="shared" si="1"/>
        <v>4.9000000000000004</v>
      </c>
      <c r="M17" s="34">
        <f t="shared" si="1"/>
        <v>0</v>
      </c>
      <c r="N17" s="34">
        <f t="shared" si="1"/>
        <v>0</v>
      </c>
      <c r="O17" s="34"/>
      <c r="P17" s="19"/>
      <c r="X17" s="14"/>
      <c r="Y17" s="12"/>
    </row>
    <row r="18" spans="2:25" ht="66.900000000000006" customHeight="1" x14ac:dyDescent="0.25">
      <c r="B18" s="18"/>
      <c r="C18" s="20">
        <f t="shared" si="3"/>
        <v>13</v>
      </c>
      <c r="D18" s="20">
        <v>14</v>
      </c>
      <c r="E18" s="32" t="s">
        <v>19</v>
      </c>
      <c r="F18" s="20"/>
      <c r="G18" s="37" t="s">
        <v>22</v>
      </c>
      <c r="H18" s="20">
        <f>1*1</f>
        <v>1</v>
      </c>
      <c r="I18" s="33">
        <v>540</v>
      </c>
      <c r="J18" s="34"/>
      <c r="K18" s="34">
        <f t="shared" si="1"/>
        <v>5.4</v>
      </c>
      <c r="L18" s="34"/>
      <c r="M18" s="34"/>
      <c r="N18" s="34">
        <f t="shared" si="1"/>
        <v>0</v>
      </c>
      <c r="O18" s="34"/>
      <c r="P18" s="19"/>
      <c r="X18" s="14"/>
      <c r="Y18" s="12"/>
    </row>
    <row r="19" spans="2:25" ht="66.900000000000006" customHeight="1" x14ac:dyDescent="0.25">
      <c r="B19" s="18"/>
      <c r="C19" s="20">
        <f t="shared" si="3"/>
        <v>14</v>
      </c>
      <c r="D19" s="20">
        <v>14</v>
      </c>
      <c r="E19" s="32" t="s">
        <v>19</v>
      </c>
      <c r="F19" s="20"/>
      <c r="G19" s="37" t="s">
        <v>39</v>
      </c>
      <c r="H19" s="20">
        <f>1*2</f>
        <v>2</v>
      </c>
      <c r="I19" s="33">
        <v>560</v>
      </c>
      <c r="J19" s="34"/>
      <c r="K19" s="34">
        <f t="shared" si="1"/>
        <v>11.2</v>
      </c>
      <c r="L19" s="34"/>
      <c r="M19" s="34">
        <f t="shared" si="1"/>
        <v>0</v>
      </c>
      <c r="N19" s="34">
        <f t="shared" si="1"/>
        <v>0</v>
      </c>
      <c r="O19" s="34"/>
      <c r="P19" s="19"/>
      <c r="X19" s="14"/>
      <c r="Y19" s="12"/>
    </row>
    <row r="20" spans="2:25" ht="66.900000000000006" customHeight="1" x14ac:dyDescent="0.25">
      <c r="B20" s="18"/>
      <c r="C20" s="20">
        <f t="shared" si="3"/>
        <v>15</v>
      </c>
      <c r="D20" s="20">
        <v>14</v>
      </c>
      <c r="E20" s="32" t="s">
        <v>19</v>
      </c>
      <c r="F20" s="20"/>
      <c r="G20" s="37" t="s">
        <v>22</v>
      </c>
      <c r="H20" s="20">
        <f>1*1</f>
        <v>1</v>
      </c>
      <c r="I20" s="33">
        <v>550</v>
      </c>
      <c r="J20" s="34"/>
      <c r="K20" s="34">
        <f t="shared" si="1"/>
        <v>5.5</v>
      </c>
      <c r="L20" s="34">
        <f t="shared" si="1"/>
        <v>0</v>
      </c>
      <c r="M20" s="34"/>
      <c r="N20" s="34">
        <f t="shared" si="1"/>
        <v>0</v>
      </c>
      <c r="O20" s="34"/>
      <c r="P20" s="19"/>
      <c r="X20" s="14"/>
      <c r="Y20" s="12"/>
    </row>
    <row r="21" spans="2:25" ht="66.900000000000006" customHeight="1" x14ac:dyDescent="0.25">
      <c r="B21" s="18"/>
      <c r="C21" s="20">
        <f t="shared" si="3"/>
        <v>16</v>
      </c>
      <c r="D21" s="20">
        <v>10</v>
      </c>
      <c r="E21" s="32" t="s">
        <v>19</v>
      </c>
      <c r="F21" s="20"/>
      <c r="G21" s="37" t="s">
        <v>40</v>
      </c>
      <c r="H21" s="20">
        <f>249*1</f>
        <v>249</v>
      </c>
      <c r="I21" s="33">
        <v>320</v>
      </c>
      <c r="J21" s="34">
        <f t="shared" si="1"/>
        <v>796.8</v>
      </c>
      <c r="K21" s="34"/>
      <c r="L21" s="34"/>
      <c r="M21" s="34"/>
      <c r="N21" s="34"/>
      <c r="O21" s="34"/>
      <c r="P21" s="19"/>
      <c r="X21" s="14"/>
      <c r="Y21" s="12"/>
    </row>
    <row r="22" spans="2:25" ht="43.5" customHeight="1" x14ac:dyDescent="0.25">
      <c r="B22" s="18"/>
      <c r="C22" s="44">
        <v>0</v>
      </c>
      <c r="D22" s="45"/>
      <c r="E22" s="45"/>
      <c r="F22" s="45"/>
      <c r="G22" s="45"/>
      <c r="H22" s="45"/>
      <c r="I22" s="20" t="s">
        <v>4</v>
      </c>
      <c r="J22" s="38">
        <f>SUM(J6:J21)</f>
        <v>796.8</v>
      </c>
      <c r="K22" s="38">
        <f>SUM(K6:K21)</f>
        <v>27.6</v>
      </c>
      <c r="L22" s="38">
        <f>SUM(L6:L21)</f>
        <v>13.55</v>
      </c>
      <c r="M22" s="38">
        <f>SUM(M6:M21)</f>
        <v>97.5</v>
      </c>
      <c r="N22" s="38">
        <f>SUM(N6:N21)</f>
        <v>31.4</v>
      </c>
      <c r="O22" s="38">
        <f>SUM(O6:O21)</f>
        <v>426.03</v>
      </c>
      <c r="P22" s="19"/>
    </row>
    <row r="23" spans="2:25" ht="29.1" customHeight="1" x14ac:dyDescent="0.25">
      <c r="B23" s="18"/>
      <c r="C23" s="45" t="s">
        <v>2</v>
      </c>
      <c r="D23" s="45"/>
      <c r="E23" s="45"/>
      <c r="F23" s="45"/>
      <c r="G23" s="45"/>
      <c r="H23" s="45"/>
      <c r="I23" s="20" t="s">
        <v>5</v>
      </c>
      <c r="J23" s="20">
        <f>VLOOKUP(J5,Eschtal!$C$8:$E$26,3)</f>
        <v>0.61699999999999999</v>
      </c>
      <c r="K23" s="20">
        <f>VLOOKUP(K5,Eschtal!$C$8:$E$26,3)</f>
        <v>1.21</v>
      </c>
      <c r="L23" s="20">
        <f>VLOOKUP(L5,Eschtal!$C$8:$E$26,3)</f>
        <v>2</v>
      </c>
      <c r="M23" s="20">
        <f>VLOOKUP(M5,Eschtal!$C$8:$E$26,3)</f>
        <v>2.4700000000000002</v>
      </c>
      <c r="N23" s="20">
        <f>VLOOKUP(N5,Eschtal!$C$8:$E$26,3)</f>
        <v>2.98</v>
      </c>
      <c r="O23" s="20">
        <f>VLOOKUP(O5,Eschtal!$C$8:$E$26,3)</f>
        <v>3.85</v>
      </c>
      <c r="P23" s="19"/>
      <c r="T23" s="21" t="s">
        <v>13</v>
      </c>
    </row>
    <row r="24" spans="2:25" ht="29.1" customHeight="1" x14ac:dyDescent="0.25">
      <c r="B24" s="18"/>
      <c r="C24" s="44" t="s">
        <v>3</v>
      </c>
      <c r="D24" s="45"/>
      <c r="E24" s="45"/>
      <c r="F24" s="45"/>
      <c r="G24" s="45"/>
      <c r="H24" s="45"/>
      <c r="I24" s="22" t="s">
        <v>6</v>
      </c>
      <c r="J24" s="23">
        <f t="shared" ref="J24:O24" si="4">J23*J22</f>
        <v>491.62559999999996</v>
      </c>
      <c r="K24" s="23">
        <f t="shared" si="4"/>
        <v>33.396000000000001</v>
      </c>
      <c r="L24" s="23">
        <f t="shared" si="4"/>
        <v>27.1</v>
      </c>
      <c r="M24" s="23">
        <f t="shared" si="4"/>
        <v>240.82500000000002</v>
      </c>
      <c r="N24" s="23">
        <f t="shared" si="4"/>
        <v>93.571999999999989</v>
      </c>
      <c r="O24" s="23">
        <f t="shared" si="4"/>
        <v>1640.2155</v>
      </c>
      <c r="P24" s="19"/>
    </row>
    <row r="25" spans="2:25" ht="29.1" customHeight="1" x14ac:dyDescent="0.4">
      <c r="B25" s="18"/>
      <c r="C25" s="46" t="s">
        <v>14</v>
      </c>
      <c r="D25" s="47"/>
      <c r="E25" s="47"/>
      <c r="F25" s="47"/>
      <c r="G25" s="47"/>
      <c r="H25" s="47"/>
      <c r="I25" s="20" t="s">
        <v>6</v>
      </c>
      <c r="J25" s="48">
        <f>SUM(J24:O24)</f>
        <v>2526.7341000000001</v>
      </c>
      <c r="K25" s="48"/>
      <c r="L25" s="48"/>
      <c r="M25" s="48"/>
      <c r="N25" s="48"/>
      <c r="O25" s="48"/>
      <c r="P25" s="19"/>
    </row>
    <row r="26" spans="2:25" ht="13.5" customHeight="1" thickBot="1" x14ac:dyDescent="0.3">
      <c r="B26" s="18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19"/>
    </row>
    <row r="27" spans="2:25" ht="12.75" customHeight="1" thickBot="1" x14ac:dyDescent="0.3">
      <c r="B27" s="25"/>
      <c r="E27" s="26"/>
      <c r="F27" s="26"/>
      <c r="H27" s="26"/>
      <c r="I27" s="26"/>
      <c r="J27" s="26"/>
      <c r="K27" s="26"/>
      <c r="L27" s="26"/>
      <c r="M27" s="26"/>
      <c r="N27" s="26"/>
      <c r="O27" s="26"/>
      <c r="P27" s="27"/>
    </row>
    <row r="28" spans="2:25" ht="3" customHeight="1" x14ac:dyDescent="0.25">
      <c r="E28" s="28"/>
      <c r="F28" s="28"/>
      <c r="H28" s="28"/>
      <c r="I28" s="28"/>
      <c r="J28" s="28"/>
      <c r="K28" s="28"/>
      <c r="L28" s="28"/>
      <c r="M28" s="28"/>
      <c r="N28" s="28"/>
      <c r="O28" s="28"/>
    </row>
    <row r="36" spans="6:25" ht="12.75" customHeight="1" x14ac:dyDescent="0.25">
      <c r="G36" s="29"/>
      <c r="H36" s="29"/>
      <c r="N36" s="30"/>
      <c r="O36" s="30"/>
      <c r="Y36" s="12"/>
    </row>
    <row r="37" spans="6:25" ht="12.75" customHeight="1" x14ac:dyDescent="0.25">
      <c r="F37" s="30"/>
      <c r="G37" s="29"/>
      <c r="H37" s="29"/>
      <c r="I37" s="30"/>
      <c r="J37" s="30"/>
      <c r="K37" s="30"/>
      <c r="L37" s="30"/>
      <c r="M37" s="30"/>
      <c r="N37" s="30"/>
      <c r="O37" s="30"/>
      <c r="Y37" s="12"/>
    </row>
    <row r="38" spans="6:25" ht="12.75" customHeight="1" x14ac:dyDescent="0.25">
      <c r="F38" s="30"/>
      <c r="G38" s="29"/>
      <c r="H38" s="29"/>
      <c r="I38" s="30"/>
      <c r="J38" s="30"/>
      <c r="K38" s="30"/>
      <c r="L38" s="30"/>
      <c r="M38" s="30"/>
      <c r="N38" s="30"/>
      <c r="O38" s="30"/>
      <c r="Y38" s="12"/>
    </row>
    <row r="39" spans="6:25" ht="12.75" customHeight="1" x14ac:dyDescent="0.25">
      <c r="F39" s="30"/>
      <c r="G39" s="29"/>
      <c r="H39" s="29"/>
      <c r="I39" s="30"/>
      <c r="J39" s="30"/>
      <c r="K39" s="30"/>
      <c r="L39" s="30"/>
      <c r="M39" s="30"/>
      <c r="N39" s="30"/>
      <c r="O39" s="30"/>
      <c r="Y39" s="12"/>
    </row>
    <row r="40" spans="6:25" ht="12.75" customHeight="1" x14ac:dyDescent="0.25">
      <c r="F40" s="30"/>
      <c r="I40" s="30"/>
      <c r="J40" s="30"/>
      <c r="K40" s="30"/>
      <c r="L40" s="30"/>
      <c r="M40" s="30"/>
      <c r="N40" s="30"/>
      <c r="O40" s="30"/>
      <c r="Y40" s="12"/>
    </row>
    <row r="41" spans="6:25" ht="30" customHeight="1" x14ac:dyDescent="0.25">
      <c r="F41" s="31"/>
      <c r="I41" s="31"/>
      <c r="J41" s="31"/>
      <c r="K41" s="31"/>
      <c r="L41" s="31"/>
      <c r="M41" s="31"/>
      <c r="N41" s="31"/>
      <c r="O41" s="31"/>
      <c r="Y41" s="12"/>
    </row>
    <row r="42" spans="6:25" ht="12.75" customHeight="1" x14ac:dyDescent="0.25">
      <c r="F42" s="30"/>
      <c r="I42" s="31"/>
      <c r="J42" s="31"/>
      <c r="K42" s="31"/>
      <c r="L42" s="31"/>
      <c r="M42" s="31"/>
      <c r="N42" s="31"/>
      <c r="O42" s="31"/>
      <c r="Y42" s="12"/>
    </row>
    <row r="43" spans="6:25" ht="12.75" customHeight="1" x14ac:dyDescent="0.25">
      <c r="F43" s="30"/>
      <c r="I43" s="31"/>
      <c r="J43" s="31"/>
      <c r="K43" s="31"/>
      <c r="L43" s="31"/>
      <c r="M43" s="31"/>
      <c r="N43" s="31"/>
      <c r="O43" s="31"/>
      <c r="Y43" s="12"/>
    </row>
    <row r="44" spans="6:25" ht="12.75" customHeight="1" x14ac:dyDescent="0.25">
      <c r="F44" s="30"/>
      <c r="I44" s="31"/>
      <c r="J44" s="31"/>
      <c r="K44" s="31"/>
      <c r="L44" s="31"/>
      <c r="M44" s="31"/>
      <c r="N44" s="31"/>
      <c r="O44" s="31"/>
      <c r="Y44" s="12"/>
    </row>
    <row r="45" spans="6:25" ht="12.75" customHeight="1" x14ac:dyDescent="0.25">
      <c r="F45" s="30"/>
      <c r="I45" s="31"/>
      <c r="J45" s="31"/>
      <c r="K45" s="31"/>
      <c r="L45" s="31"/>
      <c r="M45" s="31"/>
      <c r="N45" s="31"/>
      <c r="O45" s="31"/>
      <c r="Y45" s="12"/>
    </row>
    <row r="46" spans="6:25" ht="12.75" customHeight="1" x14ac:dyDescent="0.25">
      <c r="F46" s="30"/>
      <c r="I46" s="31"/>
      <c r="J46" s="31"/>
      <c r="K46" s="31"/>
      <c r="L46" s="31"/>
      <c r="M46" s="31"/>
      <c r="N46" s="31"/>
      <c r="O46" s="31"/>
      <c r="Y46" s="12"/>
    </row>
  </sheetData>
  <mergeCells count="14">
    <mergeCell ref="C22:H22"/>
    <mergeCell ref="C23:H23"/>
    <mergeCell ref="C24:H24"/>
    <mergeCell ref="C25:H25"/>
    <mergeCell ref="J25:O25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21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D1900-ABF7-4932-8A8B-3175A7A719E6}">
  <sheetPr>
    <tabColor rgb="FF00B050"/>
  </sheetPr>
  <dimension ref="B1:V35"/>
  <sheetViews>
    <sheetView showGridLines="0" showZeros="0" view="pageBreakPreview" zoomScale="70" zoomScaleNormal="70" zoomScaleSheetLayoutView="70" workbookViewId="0">
      <pane ySplit="5" topLeftCell="A8" activePane="bottomLeft" state="frozen"/>
      <selection activeCell="I1" sqref="I1"/>
      <selection pane="bottomLeft" activeCell="K13" sqref="K13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9" t="s">
        <v>41</v>
      </c>
      <c r="D3" s="49"/>
      <c r="E3" s="49"/>
      <c r="F3" s="49"/>
      <c r="G3" s="49"/>
      <c r="H3" s="49"/>
      <c r="I3" s="49"/>
      <c r="J3" s="49"/>
      <c r="K3" s="49"/>
      <c r="L3" s="49"/>
      <c r="M3" s="19"/>
    </row>
    <row r="4" spans="2:22" ht="24" customHeight="1" x14ac:dyDescent="0.25">
      <c r="B4" s="18"/>
      <c r="C4" s="50" t="s">
        <v>0</v>
      </c>
      <c r="D4" s="50" t="s">
        <v>1</v>
      </c>
      <c r="E4" s="50" t="s">
        <v>7</v>
      </c>
      <c r="F4" s="51" t="s">
        <v>10</v>
      </c>
      <c r="G4" s="50" t="s">
        <v>11</v>
      </c>
      <c r="H4" s="50" t="s">
        <v>9</v>
      </c>
      <c r="I4" s="51" t="s">
        <v>12</v>
      </c>
      <c r="J4" s="51" t="s">
        <v>8</v>
      </c>
      <c r="K4" s="51"/>
      <c r="L4" s="51"/>
      <c r="M4" s="35"/>
    </row>
    <row r="5" spans="2:22" ht="25.5" customHeight="1" x14ac:dyDescent="0.25">
      <c r="B5" s="18"/>
      <c r="C5" s="50"/>
      <c r="D5" s="50"/>
      <c r="E5" s="50"/>
      <c r="F5" s="51"/>
      <c r="G5" s="50"/>
      <c r="H5" s="50"/>
      <c r="I5" s="50"/>
      <c r="J5" s="36">
        <v>10</v>
      </c>
      <c r="K5" s="36">
        <v>14</v>
      </c>
      <c r="L5" s="36">
        <v>25</v>
      </c>
      <c r="M5" s="19"/>
    </row>
    <row r="6" spans="2:22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7" si="0">3*1</f>
        <v>3</v>
      </c>
      <c r="I6" s="33">
        <f>7146+52</f>
        <v>7198</v>
      </c>
      <c r="J6" s="34">
        <f t="shared" ref="J6:L10" si="1">IF(J$5=$D6,$H6*$I6,0)/100</f>
        <v>0</v>
      </c>
      <c r="K6" s="34"/>
      <c r="L6" s="34">
        <f t="shared" si="1"/>
        <v>215.94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6946+52</f>
        <v>6998</v>
      </c>
      <c r="J7" s="34">
        <f t="shared" si="1"/>
        <v>0</v>
      </c>
      <c r="K7" s="34"/>
      <c r="L7" s="34">
        <f t="shared" si="1"/>
        <v>209.94</v>
      </c>
      <c r="M7" s="19"/>
      <c r="U7" s="14"/>
      <c r="V7" s="12"/>
    </row>
    <row r="8" spans="2:22" ht="66.900000000000006" customHeight="1" x14ac:dyDescent="0.25">
      <c r="B8" s="18"/>
      <c r="C8" s="20">
        <f t="shared" ref="C8:C10" si="2"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315</v>
      </c>
      <c r="J8" s="34">
        <f t="shared" si="1"/>
        <v>0</v>
      </c>
      <c r="K8" s="34">
        <f t="shared" si="1"/>
        <v>3.15</v>
      </c>
      <c r="L8" s="34">
        <f t="shared" si="1"/>
        <v>0</v>
      </c>
      <c r="M8" s="19"/>
      <c r="U8" s="14"/>
      <c r="V8" s="12"/>
    </row>
    <row r="9" spans="2:22" ht="66.900000000000006" customHeight="1" x14ac:dyDescent="0.25">
      <c r="B9" s="18"/>
      <c r="C9" s="20">
        <f t="shared" si="2"/>
        <v>4</v>
      </c>
      <c r="D9" s="20">
        <v>14</v>
      </c>
      <c r="E9" s="32" t="s">
        <v>19</v>
      </c>
      <c r="F9" s="20"/>
      <c r="G9" s="37" t="s">
        <v>22</v>
      </c>
      <c r="H9" s="20">
        <f>1*1</f>
        <v>1</v>
      </c>
      <c r="I9" s="33">
        <v>335</v>
      </c>
      <c r="J9" s="34">
        <f t="shared" si="1"/>
        <v>0</v>
      </c>
      <c r="K9" s="34">
        <f t="shared" si="1"/>
        <v>3.35</v>
      </c>
      <c r="L9" s="34"/>
      <c r="M9" s="19"/>
      <c r="U9" s="14"/>
      <c r="V9" s="12"/>
    </row>
    <row r="10" spans="2:22" ht="66.900000000000006" customHeight="1" x14ac:dyDescent="0.25">
      <c r="B10" s="18"/>
      <c r="C10" s="20">
        <f t="shared" si="2"/>
        <v>5</v>
      </c>
      <c r="D10" s="20">
        <v>10</v>
      </c>
      <c r="E10" s="32" t="s">
        <v>19</v>
      </c>
      <c r="F10" s="20"/>
      <c r="G10" s="37" t="s">
        <v>42</v>
      </c>
      <c r="H10" s="20">
        <f>275*1</f>
        <v>275</v>
      </c>
      <c r="I10" s="33">
        <v>320</v>
      </c>
      <c r="J10" s="34">
        <f t="shared" si="1"/>
        <v>880</v>
      </c>
      <c r="K10" s="34"/>
      <c r="L10" s="34"/>
      <c r="M10" s="19"/>
      <c r="U10" s="14"/>
      <c r="V10" s="12"/>
    </row>
    <row r="11" spans="2:22" ht="43.5" customHeight="1" x14ac:dyDescent="0.25">
      <c r="B11" s="18"/>
      <c r="C11" s="44">
        <v>0</v>
      </c>
      <c r="D11" s="45"/>
      <c r="E11" s="45"/>
      <c r="F11" s="45"/>
      <c r="G11" s="45"/>
      <c r="H11" s="45"/>
      <c r="I11" s="20" t="s">
        <v>4</v>
      </c>
      <c r="J11" s="38">
        <f>SUM(J6:J10)</f>
        <v>880</v>
      </c>
      <c r="K11" s="38">
        <f>SUM(K6:K10)</f>
        <v>6.5</v>
      </c>
      <c r="L11" s="38">
        <f>SUM(L6:L10)</f>
        <v>425.88</v>
      </c>
      <c r="M11" s="19"/>
    </row>
    <row r="12" spans="2:22" ht="29.1" customHeight="1" x14ac:dyDescent="0.25">
      <c r="B12" s="18"/>
      <c r="C12" s="45" t="s">
        <v>2</v>
      </c>
      <c r="D12" s="45"/>
      <c r="E12" s="45"/>
      <c r="F12" s="45"/>
      <c r="G12" s="45"/>
      <c r="H12" s="45"/>
      <c r="I12" s="20" t="s">
        <v>5</v>
      </c>
      <c r="J12" s="20">
        <f>VLOOKUP(J5,Eschtal!$C$8:$E$26,3)</f>
        <v>0.61699999999999999</v>
      </c>
      <c r="K12" s="20">
        <f>VLOOKUP(K5,Eschtal!$C$8:$E$26,3)</f>
        <v>1.21</v>
      </c>
      <c r="L12" s="20">
        <f>VLOOKUP(L5,Eschtal!$C$8:$E$26,3)</f>
        <v>3.85</v>
      </c>
      <c r="M12" s="19"/>
      <c r="Q12" s="21" t="s">
        <v>13</v>
      </c>
    </row>
    <row r="13" spans="2:22" ht="29.1" customHeight="1" x14ac:dyDescent="0.25">
      <c r="B13" s="18"/>
      <c r="C13" s="44" t="s">
        <v>3</v>
      </c>
      <c r="D13" s="45"/>
      <c r="E13" s="45"/>
      <c r="F13" s="45"/>
      <c r="G13" s="45"/>
      <c r="H13" s="45"/>
      <c r="I13" s="22" t="s">
        <v>6</v>
      </c>
      <c r="J13" s="23">
        <f t="shared" ref="J13:L13" si="3">J12*J11</f>
        <v>542.96</v>
      </c>
      <c r="K13" s="23">
        <f t="shared" si="3"/>
        <v>7.8650000000000002</v>
      </c>
      <c r="L13" s="23">
        <f t="shared" si="3"/>
        <v>1639.6379999999999</v>
      </c>
      <c r="M13" s="19"/>
    </row>
    <row r="14" spans="2:22" ht="29.1" customHeight="1" x14ac:dyDescent="0.4">
      <c r="B14" s="18"/>
      <c r="C14" s="46" t="s">
        <v>14</v>
      </c>
      <c r="D14" s="47"/>
      <c r="E14" s="47"/>
      <c r="F14" s="47"/>
      <c r="G14" s="47"/>
      <c r="H14" s="47"/>
      <c r="I14" s="20" t="s">
        <v>6</v>
      </c>
      <c r="J14" s="48">
        <f>SUM(J13:L13)</f>
        <v>2190.4629999999997</v>
      </c>
      <c r="K14" s="48"/>
      <c r="L14" s="48"/>
      <c r="M14" s="19"/>
    </row>
    <row r="15" spans="2:22" ht="13.5" customHeight="1" thickBot="1" x14ac:dyDescent="0.3">
      <c r="B15" s="18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19"/>
    </row>
    <row r="16" spans="2:22" ht="12.75" customHeight="1" thickBot="1" x14ac:dyDescent="0.3">
      <c r="B16" s="25"/>
      <c r="E16" s="26"/>
      <c r="F16" s="26"/>
      <c r="H16" s="26"/>
      <c r="I16" s="26"/>
      <c r="J16" s="26"/>
      <c r="K16" s="26"/>
      <c r="L16" s="26"/>
      <c r="M16" s="27"/>
    </row>
    <row r="17" spans="5:22" ht="3" customHeight="1" x14ac:dyDescent="0.25">
      <c r="E17" s="28"/>
      <c r="F17" s="28"/>
      <c r="H17" s="28"/>
      <c r="I17" s="28"/>
      <c r="J17" s="28"/>
      <c r="K17" s="28"/>
      <c r="L17" s="28"/>
    </row>
    <row r="25" spans="5:22" ht="12.75" customHeight="1" x14ac:dyDescent="0.25">
      <c r="G25" s="29"/>
      <c r="H25" s="29"/>
      <c r="L25" s="30"/>
      <c r="V25" s="12"/>
    </row>
    <row r="26" spans="5:22" ht="12.75" customHeight="1" x14ac:dyDescent="0.25">
      <c r="F26" s="30"/>
      <c r="G26" s="29"/>
      <c r="H26" s="29"/>
      <c r="I26" s="30"/>
      <c r="J26" s="30"/>
      <c r="K26" s="30"/>
      <c r="L26" s="30"/>
      <c r="V26" s="12"/>
    </row>
    <row r="27" spans="5:22" ht="12.75" customHeight="1" x14ac:dyDescent="0.25">
      <c r="F27" s="30"/>
      <c r="G27" s="29"/>
      <c r="H27" s="29"/>
      <c r="I27" s="30"/>
      <c r="J27" s="30"/>
      <c r="K27" s="30"/>
      <c r="L27" s="30"/>
      <c r="V27" s="12"/>
    </row>
    <row r="28" spans="5:22" ht="12.75" customHeight="1" x14ac:dyDescent="0.25">
      <c r="F28" s="30"/>
      <c r="G28" s="29"/>
      <c r="H28" s="29"/>
      <c r="I28" s="30"/>
      <c r="J28" s="30"/>
      <c r="K28" s="30"/>
      <c r="L28" s="30"/>
      <c r="V28" s="12"/>
    </row>
    <row r="29" spans="5:22" ht="12.75" customHeight="1" x14ac:dyDescent="0.25">
      <c r="F29" s="30"/>
      <c r="I29" s="30"/>
      <c r="J29" s="30"/>
      <c r="K29" s="30"/>
      <c r="L29" s="30"/>
      <c r="V29" s="12"/>
    </row>
    <row r="30" spans="5:22" ht="30" customHeight="1" x14ac:dyDescent="0.25">
      <c r="F30" s="31"/>
      <c r="I30" s="31"/>
      <c r="J30" s="31"/>
      <c r="K30" s="31"/>
      <c r="L30" s="31"/>
      <c r="V30" s="12"/>
    </row>
    <row r="31" spans="5:22" ht="12.75" customHeight="1" x14ac:dyDescent="0.25">
      <c r="F31" s="30"/>
      <c r="I31" s="31"/>
      <c r="J31" s="31"/>
      <c r="K31" s="31"/>
      <c r="L31" s="31"/>
      <c r="V31" s="12"/>
    </row>
    <row r="32" spans="5:22" ht="12.75" customHeight="1" x14ac:dyDescent="0.25">
      <c r="F32" s="30"/>
      <c r="I32" s="31"/>
      <c r="J32" s="31"/>
      <c r="K32" s="31"/>
      <c r="L32" s="31"/>
      <c r="V32" s="12"/>
    </row>
    <row r="33" spans="6:22" ht="12.75" customHeight="1" x14ac:dyDescent="0.25">
      <c r="F33" s="30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  <row r="35" spans="6:22" ht="12.75" customHeight="1" x14ac:dyDescent="0.25">
      <c r="F35" s="30"/>
      <c r="I35" s="31"/>
      <c r="J35" s="31"/>
      <c r="K35" s="31"/>
      <c r="L35" s="31"/>
      <c r="V35" s="12"/>
    </row>
  </sheetData>
  <mergeCells count="14">
    <mergeCell ref="C11:H11"/>
    <mergeCell ref="C12:H12"/>
    <mergeCell ref="C13:H13"/>
    <mergeCell ref="C14:H14"/>
    <mergeCell ref="J14:L14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10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Q9" sqref="Q9"/>
    </sheetView>
  </sheetViews>
  <sheetFormatPr defaultRowHeight="13.2" x14ac:dyDescent="0.25"/>
  <sheetData>
    <row r="6" spans="6:17" ht="24.6" x14ac:dyDescent="0.25">
      <c r="F6" s="52" t="s">
        <v>29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6:17" ht="17.399999999999999" x14ac:dyDescent="0.25">
      <c r="F7" s="39" t="s">
        <v>24</v>
      </c>
      <c r="G7" s="40">
        <v>10</v>
      </c>
      <c r="H7" s="40">
        <v>12</v>
      </c>
      <c r="I7" s="40">
        <v>14</v>
      </c>
      <c r="J7" s="40">
        <v>16</v>
      </c>
      <c r="K7" s="40">
        <v>18</v>
      </c>
      <c r="L7" s="40">
        <v>20</v>
      </c>
      <c r="M7" s="40">
        <v>22</v>
      </c>
      <c r="N7" s="40">
        <v>25</v>
      </c>
      <c r="O7" s="40">
        <v>28</v>
      </c>
      <c r="P7" s="40">
        <v>30</v>
      </c>
      <c r="Q7" s="40">
        <v>32</v>
      </c>
    </row>
    <row r="8" spans="6:17" x14ac:dyDescent="0.25">
      <c r="F8" s="39" t="s">
        <v>25</v>
      </c>
      <c r="G8" s="41">
        <f>'+6460'!J11+'+6720'!J29+'+7160'!J33+'+7780'!J28+'+8320'!J24+'+8860'!J13</f>
        <v>2539.0783999999999</v>
      </c>
      <c r="H8" s="41">
        <v>0</v>
      </c>
      <c r="I8" s="41">
        <f>'+6720'!K29+'+7160'!K33+'+7780'!K28+'+8320'!K24+'+8860'!K13</f>
        <v>61.286499999999997</v>
      </c>
      <c r="J8" s="41">
        <v>0</v>
      </c>
      <c r="K8" s="41">
        <f>'+7780'!L28+'+8320'!L24</f>
        <v>60.300000000000004</v>
      </c>
      <c r="L8" s="41">
        <f>'+6720'!L29+'+7160'!L33+'+7780'!M28+'+8320'!M24</f>
        <v>491.28300000000002</v>
      </c>
      <c r="M8" s="41">
        <f>'+6720'!M29+'+7160'!M33+'+7780'!N28+'+8320'!N24</f>
        <v>307.536</v>
      </c>
      <c r="N8" s="41">
        <f>'+6460'!K11+'+6720'!N29+'+7160'!N33+'+7780'!O28+'+8320'!O24+'+8860'!L13</f>
        <v>9064.093499999999</v>
      </c>
      <c r="O8" s="41">
        <f>'+6720'!O29+'+7160'!O33+'+7780'!P28</f>
        <v>587.32799999999997</v>
      </c>
      <c r="P8" s="41">
        <v>0</v>
      </c>
      <c r="Q8" s="41">
        <f>'+6720'!P29+'+7160'!P33+'+7780'!Q28</f>
        <v>607.02199999999993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14</vt:i4>
      </vt:variant>
    </vt:vector>
  </HeadingPairs>
  <TitlesOfParts>
    <vt:vector size="23" baseType="lpstr">
      <vt:lpstr>Eschtal</vt:lpstr>
      <vt:lpstr>+6460</vt:lpstr>
      <vt:lpstr>+6720</vt:lpstr>
      <vt:lpstr>+9200</vt:lpstr>
      <vt:lpstr>+7160</vt:lpstr>
      <vt:lpstr>+7780</vt:lpstr>
      <vt:lpstr>+8320</vt:lpstr>
      <vt:lpstr>+8860</vt:lpstr>
      <vt:lpstr>Total</vt:lpstr>
      <vt:lpstr>'+6460'!Print_Area</vt:lpstr>
      <vt:lpstr>'+6720'!Print_Area</vt:lpstr>
      <vt:lpstr>'+7160'!Print_Area</vt:lpstr>
      <vt:lpstr>'+7780'!Print_Area</vt:lpstr>
      <vt:lpstr>'+8320'!Print_Area</vt:lpstr>
      <vt:lpstr>'+8860'!Print_Area</vt:lpstr>
      <vt:lpstr>'+9200'!Print_Area</vt:lpstr>
      <vt:lpstr>'+6460'!Print_Titles</vt:lpstr>
      <vt:lpstr>'+6720'!Print_Titles</vt:lpstr>
      <vt:lpstr>'+7160'!Print_Titles</vt:lpstr>
      <vt:lpstr>'+7780'!Print_Titles</vt:lpstr>
      <vt:lpstr>'+8320'!Print_Titles</vt:lpstr>
      <vt:lpstr>'+8860'!Print_Titles</vt:lpstr>
      <vt:lpstr>'+9200'!Print_Titles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2025-06-06T13:42:03Z</dcterms:modified>
</cp:coreProperties>
</file>